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260" windowWidth="27795" windowHeight="8445"/>
  </bookViews>
  <sheets>
    <sheet name="Протокол 7" sheetId="5" r:id="rId1"/>
    <sheet name="Лист1" sheetId="6" state="hidden" r:id="rId2"/>
  </sheets>
  <definedNames>
    <definedName name="_xlnm.Print_Titles" localSheetId="0">'Протокол 7'!$2:$4</definedName>
    <definedName name="_xlnm.Print_Area" localSheetId="0">'Протокол 7'!$A$1:$Q$72</definedName>
  </definedNames>
  <calcPr calcId="145621"/>
</workbook>
</file>

<file path=xl/calcChain.xml><?xml version="1.0" encoding="utf-8"?>
<calcChain xmlns="http://schemas.openxmlformats.org/spreadsheetml/2006/main">
  <c r="S74" i="5" l="1"/>
  <c r="R74" i="5"/>
  <c r="F63" i="5" l="1"/>
  <c r="M63" i="5" s="1"/>
  <c r="E63" i="5"/>
  <c r="L63" i="5" l="1"/>
  <c r="J63" i="5"/>
  <c r="I63" i="5"/>
  <c r="K63" i="5"/>
  <c r="F52" i="5"/>
  <c r="M52" i="5" s="1"/>
  <c r="E52" i="5"/>
  <c r="L52" i="5" l="1"/>
  <c r="J52" i="5"/>
  <c r="I52" i="5"/>
  <c r="K52" i="5"/>
  <c r="F66" i="5"/>
  <c r="M66" i="5" s="1"/>
  <c r="E66" i="5"/>
  <c r="L66" i="5" s="1"/>
  <c r="K66" i="5" l="1"/>
  <c r="I66" i="5"/>
  <c r="J66" i="5"/>
  <c r="F44" i="5"/>
  <c r="M44" i="5" s="1"/>
  <c r="E44" i="5"/>
  <c r="L44" i="5" l="1"/>
  <c r="J44" i="5"/>
  <c r="I44" i="5"/>
  <c r="K44" i="5"/>
  <c r="F49" i="5"/>
  <c r="F53" i="5" l="1"/>
  <c r="M53" i="5" s="1"/>
  <c r="E53" i="5"/>
  <c r="L53" i="5" l="1"/>
  <c r="J53" i="5"/>
  <c r="I53" i="5"/>
  <c r="K53" i="5"/>
  <c r="F62" i="5"/>
  <c r="M62" i="5" s="1"/>
  <c r="E62" i="5"/>
  <c r="J62" i="5" l="1"/>
  <c r="L62" i="5"/>
  <c r="I62" i="5"/>
  <c r="K62" i="5"/>
  <c r="F69" i="5"/>
  <c r="M69" i="5" s="1"/>
  <c r="E69" i="5"/>
  <c r="L69" i="5" l="1"/>
  <c r="J69" i="5"/>
  <c r="I69" i="5"/>
  <c r="K69" i="5"/>
  <c r="F61" i="5"/>
  <c r="J61" i="5" s="1"/>
  <c r="E61" i="5"/>
  <c r="L61" i="5" l="1"/>
  <c r="K61" i="5"/>
  <c r="M61" i="5"/>
  <c r="I61" i="5"/>
  <c r="F10" i="5"/>
  <c r="M10" i="5" s="1"/>
  <c r="E10" i="5"/>
  <c r="L10" i="5" l="1"/>
  <c r="J10" i="5"/>
  <c r="I10" i="5"/>
  <c r="K10" i="5"/>
  <c r="F60" i="5"/>
  <c r="M60" i="5" s="1"/>
  <c r="E60" i="5"/>
  <c r="J60" i="5" l="1"/>
  <c r="L60" i="5"/>
  <c r="I60" i="5"/>
  <c r="K60" i="5"/>
  <c r="F51" i="5"/>
  <c r="M51" i="5" s="1"/>
  <c r="E51" i="5"/>
  <c r="J51" i="5" l="1"/>
  <c r="L51" i="5"/>
  <c r="I51" i="5"/>
  <c r="K51" i="5"/>
  <c r="F14" i="5" l="1"/>
  <c r="M14" i="5" s="1"/>
  <c r="E14" i="5"/>
  <c r="L14" i="5" l="1"/>
  <c r="J14" i="5"/>
  <c r="I14" i="5"/>
  <c r="K14" i="5"/>
  <c r="F59" i="5" l="1"/>
  <c r="M59" i="5" s="1"/>
  <c r="E59" i="5"/>
  <c r="L59" i="5" l="1"/>
  <c r="J59" i="5"/>
  <c r="I59" i="5"/>
  <c r="K59" i="5"/>
  <c r="M49" i="5"/>
  <c r="E49" i="5"/>
  <c r="L49" i="5" l="1"/>
  <c r="J49" i="5"/>
  <c r="I49" i="5"/>
  <c r="K49" i="5"/>
  <c r="F48" i="5"/>
  <c r="J48" i="5" s="1"/>
  <c r="E48" i="5"/>
  <c r="L48" i="5" l="1"/>
  <c r="K48" i="5"/>
  <c r="M48" i="5"/>
  <c r="I48" i="5"/>
  <c r="F33" i="5"/>
  <c r="J33" i="5" s="1"/>
  <c r="E33" i="5"/>
  <c r="F37" i="5"/>
  <c r="J37" i="5" s="1"/>
  <c r="E37" i="5"/>
  <c r="F29" i="5"/>
  <c r="M29" i="5" s="1"/>
  <c r="E29" i="5"/>
  <c r="F21" i="5"/>
  <c r="J21" i="5" s="1"/>
  <c r="E21" i="5"/>
  <c r="F17" i="5"/>
  <c r="M17" i="5" s="1"/>
  <c r="E17" i="5"/>
  <c r="F32" i="5"/>
  <c r="M32" i="5" s="1"/>
  <c r="E32" i="5"/>
  <c r="L33" i="5" l="1"/>
  <c r="K21" i="5"/>
  <c r="L21" i="5"/>
  <c r="L32" i="5"/>
  <c r="K33" i="5"/>
  <c r="L29" i="5"/>
  <c r="L37" i="5"/>
  <c r="K37" i="5"/>
  <c r="M33" i="5"/>
  <c r="I33" i="5"/>
  <c r="M21" i="5"/>
  <c r="M37" i="5"/>
  <c r="I37" i="5"/>
  <c r="J29" i="5"/>
  <c r="I29" i="5"/>
  <c r="K29" i="5"/>
  <c r="I21" i="5"/>
  <c r="J17" i="5"/>
  <c r="L17" i="5"/>
  <c r="I17" i="5"/>
  <c r="K17" i="5"/>
  <c r="J32" i="5"/>
  <c r="I32" i="5"/>
  <c r="K32" i="5"/>
  <c r="F38" i="5" l="1"/>
  <c r="M38" i="5" s="1"/>
  <c r="E38" i="5"/>
  <c r="F40" i="5"/>
  <c r="J40" i="5" s="1"/>
  <c r="E40" i="5"/>
  <c r="M40" i="5" l="1"/>
  <c r="L40" i="5"/>
  <c r="K40" i="5"/>
  <c r="J38" i="5"/>
  <c r="L38" i="5"/>
  <c r="I38" i="5"/>
  <c r="K38" i="5"/>
  <c r="I40" i="5"/>
  <c r="E35" i="5" l="1"/>
  <c r="F35" i="5"/>
  <c r="K35" i="5" s="1"/>
  <c r="M35" i="5" l="1"/>
  <c r="L35" i="5"/>
  <c r="I35" i="5"/>
  <c r="J35" i="5"/>
  <c r="F47" i="5" l="1"/>
  <c r="M47" i="5" s="1"/>
  <c r="E47" i="5"/>
  <c r="L47" i="5" l="1"/>
  <c r="J47" i="5"/>
  <c r="I47" i="5"/>
  <c r="K47" i="5"/>
  <c r="F72" i="5"/>
  <c r="J72" i="5" s="1"/>
  <c r="E72" i="5"/>
  <c r="L72" i="5" l="1"/>
  <c r="M72" i="5"/>
  <c r="K72" i="5"/>
  <c r="I72" i="5"/>
  <c r="E8" i="5"/>
  <c r="F8" i="5"/>
  <c r="J8" i="5" s="1"/>
  <c r="I8" i="5" l="1"/>
  <c r="M8" i="5"/>
  <c r="L8" i="5"/>
  <c r="K8" i="5"/>
  <c r="E6" i="5"/>
  <c r="F67" i="5" l="1"/>
  <c r="E67" i="5"/>
  <c r="J67" i="5" l="1"/>
  <c r="M67" i="5"/>
  <c r="L67" i="5"/>
  <c r="K67" i="5"/>
  <c r="I67" i="5"/>
  <c r="F56" i="5" l="1"/>
  <c r="M56" i="5" s="1"/>
  <c r="E56" i="5"/>
  <c r="L56" i="5" l="1"/>
  <c r="J56" i="5"/>
  <c r="I56" i="5"/>
  <c r="K56" i="5"/>
  <c r="F55" i="5" l="1"/>
  <c r="M55" i="5" s="1"/>
  <c r="E55" i="5"/>
  <c r="J55" i="5" l="1"/>
  <c r="L55" i="5"/>
  <c r="I55" i="5"/>
  <c r="K55" i="5"/>
  <c r="F54" i="5" l="1"/>
  <c r="M54" i="5" s="1"/>
  <c r="E54" i="5"/>
  <c r="L54" i="5" l="1"/>
  <c r="J54" i="5"/>
  <c r="I54" i="5"/>
  <c r="K54" i="5"/>
  <c r="F70" i="5" l="1"/>
  <c r="M70" i="5" s="1"/>
  <c r="E70" i="5"/>
  <c r="J70" i="5" l="1"/>
  <c r="L70" i="5"/>
  <c r="I70" i="5"/>
  <c r="K70" i="5"/>
  <c r="F42" i="5"/>
  <c r="M42" i="5" s="1"/>
  <c r="E42" i="5"/>
  <c r="E64" i="5"/>
  <c r="E57" i="5"/>
  <c r="E45" i="5"/>
  <c r="E25" i="5"/>
  <c r="E23" i="5"/>
  <c r="E20" i="5"/>
  <c r="E18" i="5"/>
  <c r="E15" i="5"/>
  <c r="M68" i="5"/>
  <c r="F6" i="5"/>
  <c r="F18" i="5"/>
  <c r="M18" i="5" s="1"/>
  <c r="F23" i="5"/>
  <c r="M23" i="5" s="1"/>
  <c r="F20" i="5"/>
  <c r="M20" i="5" s="1"/>
  <c r="F25" i="5"/>
  <c r="M25" i="5" s="1"/>
  <c r="F45" i="5"/>
  <c r="M45" i="5" s="1"/>
  <c r="F57" i="5"/>
  <c r="M57" i="5" s="1"/>
  <c r="J6" i="5" l="1"/>
  <c r="M6" i="5"/>
  <c r="K6" i="5"/>
  <c r="I6" i="5"/>
  <c r="L6" i="5"/>
  <c r="J42" i="5"/>
  <c r="L42" i="5"/>
  <c r="K42" i="5"/>
  <c r="I42" i="5"/>
  <c r="F64" i="5" l="1"/>
  <c r="M64" i="5" s="1"/>
  <c r="F15" i="5"/>
  <c r="M15" i="5" s="1"/>
  <c r="K45" i="5" l="1"/>
  <c r="J45" i="5"/>
  <c r="L45" i="5"/>
  <c r="I45" i="5" l="1"/>
  <c r="I57" i="5"/>
  <c r="J57" i="5"/>
  <c r="K57" i="5"/>
  <c r="L57" i="5" l="1"/>
  <c r="K15" i="5"/>
  <c r="J15" i="5"/>
  <c r="I15" i="5"/>
  <c r="J64" i="5"/>
  <c r="K64" i="5"/>
  <c r="I64" i="5"/>
  <c r="L64" i="5" l="1"/>
  <c r="L15" i="5"/>
  <c r="K25" i="5" l="1"/>
  <c r="J25" i="5"/>
  <c r="L25" i="5"/>
  <c r="K23" i="5"/>
  <c r="J23" i="5"/>
  <c r="L23" i="5"/>
  <c r="K20" i="5"/>
  <c r="J20" i="5"/>
  <c r="L20" i="5"/>
  <c r="K18" i="5"/>
  <c r="J18" i="5"/>
  <c r="L18" i="5" l="1"/>
  <c r="I18" i="5"/>
  <c r="I23" i="5"/>
  <c r="I25" i="5"/>
  <c r="I20" i="5"/>
</calcChain>
</file>

<file path=xl/sharedStrings.xml><?xml version="1.0" encoding="utf-8"?>
<sst xmlns="http://schemas.openxmlformats.org/spreadsheetml/2006/main" count="270" uniqueCount="196">
  <si>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</si>
  <si>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</si>
  <si>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</si>
  <si>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</si>
  <si>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</si>
  <si>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</si>
  <si>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</si>
  <si>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</si>
  <si>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1.1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</si>
  <si>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</si>
  <si>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</si>
  <si>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</si>
  <si>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</si>
  <si>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</si>
  <si>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</si>
  <si>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</si>
  <si>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</si>
  <si>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</si>
  <si>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</si>
  <si>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</si>
  <si>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</si>
  <si>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5.1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</si>
  <si>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</si>
  <si>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</si>
  <si>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</si>
  <si>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</si>
  <si>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</si>
  <si>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</si>
  <si>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</si>
  <si>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в том числе колоноскопия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</si>
  <si>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</si>
  <si>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</si>
  <si>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4.1</t>
  </si>
  <si>
    <t>Ультразвуковое исследование сердечно-сосудистой системы</t>
  </si>
  <si>
    <t>3.1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</si>
  <si>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</si>
  <si>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</si>
  <si>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Эндоскопические диагностические исследования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</si>
  <si>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</si>
  <si>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</si>
  <si>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</si>
  <si>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6.1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</si>
  <si>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</si>
  <si>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</si>
  <si>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7.1</t>
  </si>
  <si>
    <t>8</t>
  </si>
  <si>
    <t>8.1</t>
  </si>
  <si>
    <t>Распределено решением Комиссии от 12.04.22  Протокол №6</t>
  </si>
  <si>
    <t>на период январь-апрель 2022 года (гр4/12*4)</t>
  </si>
  <si>
    <t>Факт за январь-апрель 2022г с учетом кода 62</t>
  </si>
  <si>
    <t>Факт за январь-апрель 2022г без 62 кода</t>
  </si>
  <si>
    <t>% исполнения январь-апрель (гр.6/гр.5                        *100)</t>
  </si>
  <si>
    <t>Отклонение объемов  за январь-апрель 2022 года                                                  гр.5-гр.6                                                                 "-" превышение над планом</t>
  </si>
  <si>
    <t>ГБУЗ "Пензенская РБ"</t>
  </si>
  <si>
    <t>№900 от 07.04.2022</t>
  </si>
  <si>
    <t>9</t>
  </si>
  <si>
    <t>9.1</t>
  </si>
  <si>
    <t>10</t>
  </si>
  <si>
    <t>10.1</t>
  </si>
  <si>
    <t>11</t>
  </si>
  <si>
    <t>11.1</t>
  </si>
  <si>
    <t>12</t>
  </si>
  <si>
    <t>12.1</t>
  </si>
  <si>
    <t>13</t>
  </si>
  <si>
    <t>13.1</t>
  </si>
  <si>
    <t>Компьютерная томография с  внутривенным контрастированием</t>
  </si>
  <si>
    <t>ЧУЗ "КБ "РЖД-Медицина" г. Пенза"</t>
  </si>
  <si>
    <t>№01-12/652 от 11.04.2022</t>
  </si>
  <si>
    <t>Перераспределение объемов ВМП по профилю "офтальмология" по методам лечения в количестве 25 случаев без изменения объема финансового обеспечения.</t>
  </si>
  <si>
    <t>4.2</t>
  </si>
  <si>
    <t>ГБУЗ "Клиническая больница №4"</t>
  </si>
  <si>
    <t>№369 от 15.04.2022</t>
  </si>
  <si>
    <t>ООО "Медцентр-УЗИ"</t>
  </si>
  <si>
    <t>№1 от 15.04.2022</t>
  </si>
  <si>
    <t>№01-12/690 от 14.04.2022</t>
  </si>
  <si>
    <t>Эндоскопические диагностическия исследования</t>
  </si>
  <si>
    <t>14</t>
  </si>
  <si>
    <t>14.1</t>
  </si>
  <si>
    <t>ГБУЗ "Областной онкологический диспансер"</t>
  </si>
  <si>
    <t>№597 от 18.04.2022</t>
  </si>
  <si>
    <t>Перераспределение объемов ВМП по профилю "онкология" по методам лечения в количестве 15 случаев без изменения объема финансового обеспечения.</t>
  </si>
  <si>
    <t>15</t>
  </si>
  <si>
    <t>15.1</t>
  </si>
  <si>
    <t>ГБУЗ "Пензенская областная клиническая больница им. Н.Н. Бурденко"</t>
  </si>
  <si>
    <t>№1633 от 21.04.2022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</si>
  <si>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</si>
  <si>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</si>
  <si>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№607 от 18.04.2022</t>
  </si>
  <si>
    <t>5.2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</si>
  <si>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</si>
  <si>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</si>
  <si>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18</t>
  </si>
  <si>
    <t>18.1</t>
  </si>
  <si>
    <t>Эндоскопические диагностические исследования, за исключением колоноскопии</t>
  </si>
  <si>
    <t>Увеличение распределенных объемов медицинской помощи. Планируемое выполнение за 2022 год - 684 исследований.</t>
  </si>
  <si>
    <t>№1659 от 22.04.2022</t>
  </si>
  <si>
    <t>ГБУЗ "Городищенская районная больница"</t>
  </si>
  <si>
    <t>№796 от 19.04.2022</t>
  </si>
  <si>
    <t>ГБУЗ "Пензенская областная офтальмологическая больница"</t>
  </si>
  <si>
    <t>№385 от 21.04.2022</t>
  </si>
  <si>
    <t>Перераспределение объемов ВМП по профилю "офтальмология" по методам лечения в количестве 20 случаев без изменения объема финансового обеспечения.</t>
  </si>
  <si>
    <t>№643 от 22.04.2022</t>
  </si>
  <si>
    <t>15.2</t>
  </si>
  <si>
    <t>ГБУЗ "Лунинская районная больница"</t>
  </si>
  <si>
    <t>№703 от 19.04.2022</t>
  </si>
  <si>
    <t>ГБУЗ "Нижнеломовская межрайонная больница"</t>
  </si>
  <si>
    <t>№668 от 21.04.2022</t>
  </si>
  <si>
    <t>ГБУЗ "Клиническая больница №6 им. Г.А. Захарьина"</t>
  </si>
  <si>
    <t>№2748 от 21.04.2022</t>
  </si>
  <si>
    <t>Перераспределение объемов ВМП по профилю "травматология и ортопедия" по методам лечения в количестве 2 случаев без изменения объема финансового обеспечения.</t>
  </si>
  <si>
    <t>ГБУЗ "Пензенский областной клинический центр СВМП"</t>
  </si>
  <si>
    <t>№829 от 25.04.2022</t>
  </si>
  <si>
    <t>Перераспределение объемов ВМП по профилю "абдоминальная хирургия" по методам лечения в количестве 2 случаев без изменения объема финансового обеспечения.</t>
  </si>
  <si>
    <t>ГБУЗ "Мокшанская районная больница"</t>
  </si>
  <si>
    <t>№73 от 26.04.2022</t>
  </si>
  <si>
    <t>3.2</t>
  </si>
  <si>
    <t xml:space="preserve">МЧУ ДПО "Нефросовет" (г.Москва) </t>
  </si>
  <si>
    <t>№/НС от 26.04.2022</t>
  </si>
  <si>
    <t>ГБУЗ "Каменская межрайонная больница"</t>
  </si>
  <si>
    <t>№1224 от 20.04.2022</t>
  </si>
  <si>
    <t>Распределение объемов в кличестве 40 случаев</t>
  </si>
  <si>
    <t xml:space="preserve">Перераспределить  распределенные объемы высокотехнологичной медицинской помощи  по профилю "офтальмология" по методам лечения на основании обращения ЧУЗ "КБ "РЖД-Медицина" г. Пенза" (исх. от 11.04.2022 №01-12/652).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</si>
  <si>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по методам лечения на основании обращения ГБУЗ "Областной онкологический диспансер" (исх. от 18.04.2022 №597).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</si>
  <si>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"абдоминальная хирургия" по методам лечения на основании обращения ГБУЗ "Пензенская областная клиническая больница им. Н.Н. Бурденко" (исх. от 22.04.2022 №1659).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</si>
  <si>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"офтальмология" по методам лечения на основании обращения ГБУЗ "Пензенская областная офтальмологическая больница" (исх. от 21.04.2022 №385).                                                                                                                   </t>
  </si>
  <si>
    <t>ГБУЗ "Пензенская районная больница"</t>
  </si>
  <si>
    <t>№1099 от 26.04.2022</t>
  </si>
  <si>
    <t>7.2</t>
  </si>
  <si>
    <t>9.2</t>
  </si>
  <si>
    <t>12.2</t>
  </si>
  <si>
    <t>12.3</t>
  </si>
  <si>
    <t>12.4</t>
  </si>
  <si>
    <t>12.5</t>
  </si>
  <si>
    <t>13.2</t>
  </si>
  <si>
    <t>13.3</t>
  </si>
  <si>
    <t>13.4</t>
  </si>
  <si>
    <t>13.5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</si>
  <si>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ГБУЗ "Клиническая больница №6 им. Г.А. Захарьина" (исх. от 21.04.2022 №2748).                                                                                                                   </t>
  </si>
  <si>
    <t>Распределение объемов ЗПТ в условиях дневного стационара на 2-х пациентов в количестве 18 случаев лечения на сумму 1 424,15 тыс. руб. (представлены направления от ГБУЗ "Пензенская областная клиническая больница им. Н.Н. Бурденко" на данных лиц).
Исходя из фактических показателей за I квартал 2022 г., прогнозное количество неисполненных объемов ЗПТ в условиях дневного стационара составит 24 случая лечения на сумму 3 826,25 тыс. руб.</t>
  </si>
  <si>
    <t>12.6</t>
  </si>
  <si>
    <t>№1783 от 29.04.2022</t>
  </si>
  <si>
    <t>Перераспределение объемов ВМП по профилю "травматология и ортопедия" по методам лечения в количестве 150 случаев без изменения объема финансового обеспечения.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</si>
  <si>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ГБУЗ "Пензенская областная клиническая больница им. Н.Н. Бурденко" (исх. от 29.04.2022 №1783).                                                                                                                   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</si>
  <si>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926 исследований, в том числе на проведение колоноскопии - 138 исследований.
 Планируемое выполнение объемов по проведению колоноскопии за 2022 год - 238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</si>
  <si>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1377 исследований, в том числе на проведение колоноскопии - 252 исследований.
 Планируемое выполнение за 2022 год - 340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</si>
  <si>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1377 исследований, в том числе на проведение эндоскопических диагностических исследований, за исключением колоноскопии - 1125 исследований. 
Планируемое выполнение за 2022 год - 2448 исследований.</t>
  </si>
  <si>
    <t>Увеличение распределенных объемов по профилю "акушерство и гинекология" по проведению ЭКО</t>
  </si>
  <si>
    <t>Увеличение распределенных объемов медицинской помощи. 
Планируемое выполнение за 2022 год - 1716 исследований.</t>
  </si>
  <si>
    <t>Увеличение распределенных объемов медицинской помощи. 
 Планируемое выполнение за 2022 год - 87445 исследований</t>
  </si>
  <si>
    <t>Увеличение распределенных объемов медицинской помощи. 
 Планируемое выполнение за 2022 год - 24 997 исследований</t>
  </si>
  <si>
    <r>
      <t>Перераспределение объемов медицинской помощи по КСГ по профилям "Инфекционные болезни" ds12.001 (+47), ds12.007 (-109), ds12.009 (-48), ds12.010 (+30), ds12.011 (+80), "дерматология" ds06.004 (-123) и "прочие"ds36.010 (+123) с увеличением объема финансового обеспечения на 33 029 664,20 руб.</t>
    </r>
    <r>
      <rPr>
        <sz val="2"/>
        <rFont val="Times New Roman"/>
        <family val="1"/>
        <charset val="204"/>
        <scheme val="minor"/>
      </rPr>
      <t xml:space="preserve">
</t>
    </r>
    <r>
      <rPr>
        <sz val="18"/>
        <rFont val="Times New Roman"/>
        <family val="1"/>
        <charset val="204"/>
        <scheme val="minor"/>
      </rPr>
      <t>Согласно решению Комиссии от 12.04.2022 (Протокол №6) увеличен объем финансового обеспечения медицинской помощи, предоставляемой в условиях круглосуточного стационара, на 2022 год на 9,34 млн. руб. за счет средств межбюджетных трансфертов из бюджета ФФОМС. А также за счет средств межбюджетных трансфертов предусмотрено перечисление средств на оплату счетов за 2021 год на сумму 75,8 млн. руб.</t>
    </r>
  </si>
  <si>
    <t>Распределение объемов по профилям "гематология" по КСГ st05.001 (+15) и "терапия" st27.003 (-15) с уменьшением объема финансового обеспечения
 на 14 487,75 руб.</t>
  </si>
  <si>
    <r>
      <t>Увеличение распределенных объемов медицинской помощи по профилю "инфекционные болезни" с увеличением финансового обеспечения на сумму 
11 750 180,88 руб.</t>
    </r>
    <r>
      <rPr>
        <sz val="2"/>
        <rFont val="Times New Roman"/>
        <family val="1"/>
        <charset val="204"/>
        <scheme val="minor"/>
      </rPr>
      <t xml:space="preserve">
</t>
    </r>
    <r>
      <rPr>
        <sz val="18"/>
        <rFont val="Times New Roman"/>
        <family val="1"/>
        <charset val="204"/>
        <scheme val="minor"/>
      </rPr>
      <t>Протоколом №6 от 12.04.2022 распределены за счет средств межбюджетных трансфертов из бюджета ФФОМС объемы стационарного лечения COVID-19 в количестве 79 случаев на сумму 7 363,66 тыс. руб.</t>
    </r>
  </si>
  <si>
    <t>Не соответствует  требованиям п.157 Правил ОМС, утв. Приказом  МЗРФ от 28.02.2019 №108н (в редакции от 26.03.2021 №254н)</t>
  </si>
  <si>
    <t>Распределение объемов по профилям "гематология" по КСГ st05.001 (+15), "инфекционные болезни" st12.011 (-7), "пульмонология" st23.004 (-5) и "терапия" st27.006 (-3) с увеличением объема финансового обеспечения 
на 2 060,68 руб.
Протоколом №6 от 12.04.2022 не распределены объемы стационарного лечения COVID-19 ГБУЗ "Лунинская районная больница" за счет средств межбюджетных трансфертов из бюджета ФФОМС.</t>
  </si>
  <si>
    <t>Распределение объемов по профилям "гематология" по КСГ st05.001 (+20) и "нейрохирургия" st 16.003 (-20) с увеличением объема финансового обеспечения 
на 243,00 руб.</t>
  </si>
  <si>
    <t>Увеличение распределенных объемов медицинской помощи. 
Планируемое выполнение за 2022 год - 550 исследований.</t>
  </si>
  <si>
    <t>Увеличение распределенных объемов медицинской помощи. 
Планируемое выполнение за 2022 год - 1060 исследований.</t>
  </si>
  <si>
    <t>Увеличение распределенных объемов медицинской помощи. 
Планируемое выполнение за 2022 год - 1378 исследований.</t>
  </si>
  <si>
    <t>Увеличение распределенных объемов медицинской помощи.
 Планируемое выполнение за 2022 год - 3028 исследований.</t>
  </si>
  <si>
    <t>Увеличение распределенных объемов медицинской помощи. 
Планируемое выполнение за 2022 год - 76 исследований.</t>
  </si>
  <si>
    <t>Увеличение распределенных объемов медицинской помощи. 
Планируемое выполнение за 2022 год - 38265 посещений.</t>
  </si>
  <si>
    <t>Увеличение распределенных объемов медицинской помощи. 
 Планируемое выполнение за 2022 год - 28156 обращений.</t>
  </si>
  <si>
    <t>11.2</t>
  </si>
  <si>
    <t>ООО "ИНМЕД"</t>
  </si>
  <si>
    <t>№52 от 05.05.2022</t>
  </si>
  <si>
    <t>Увеличение распределенных объемов медицинской помощи. Планируемое выполнение за 2022 год - 1046 исследований.</t>
  </si>
  <si>
    <t>14.2</t>
  </si>
  <si>
    <t>ООО "КДФ-Пенза"</t>
  </si>
  <si>
    <t>№57 от 05.05.2022</t>
  </si>
  <si>
    <t>12.7</t>
  </si>
  <si>
    <t>ООО "КДЛ на Измайлова"</t>
  </si>
  <si>
    <t>№44 от 29.04.2022</t>
  </si>
  <si>
    <t xml:space="preserve">Перераспределить  распределенные объемы высокотехнологичной медицинской помощи  по профилю "акушерство и гинекология" по методам лечения на основании обращения ООО "КДЛ на Измайлова" (исх. от 29.04.2022 №44).                                                                                                                   </t>
  </si>
  <si>
    <t>Перераспределение объемов ВМП по профилю "акушерство и гинекология" по методам лечения в количестве 2 случаев с увеличением объема финансового обеспечения на 145 072,30 руб.</t>
  </si>
  <si>
    <t>13.6</t>
  </si>
  <si>
    <t>№463 от 11.05.2022</t>
  </si>
  <si>
    <t>Распределение объемов по профилям "неврология" по КСГ st15.017 (+10),  st15.010 (+10), "хирургия" st31.012 (+10) и "нейрохирургия" st 16.003 (+10) с увеличением объема финансового обеспечения 
на 733 499,20 руб.</t>
  </si>
  <si>
    <t>Увеличить распределенные объемы тестирования на 41 090 исследований на основании данных персонифицированного учета сведений об оказанной медицинской помощи за период январь-апрель2022 года, за счет средств межбюджетных трансфертов в соответствии с распоряжением Правительства РФ №109-р от 28.01.2022</t>
  </si>
  <si>
    <t>Увеличить распределенные объемы тестирования на 4 886 исследований на основании данных персонифицированного учета сведений об оказанной медицинской помощи за период январь-апрель2022 года, за счет средств межбюджетных трансфертов в соответствии с распоряжением Правительства РФ №109-р от 28.01.2022</t>
  </si>
  <si>
    <t>Распределить объемы компьютерной томографии без  внутривенного контрастирования в количестве 1 000 исследований в связи с вводом в эксплуатацию компьютерного томографа, за счет снижения распределенных между медицинскими организациями объемов по медицинским организациям с минимальным (менее 25%) уровнем исполнения распределенных объемов в расчете на период январь-апрель 2022 года</t>
  </si>
  <si>
    <t>Распределить объемы компьютерной томографии с  внутривенным контрастированием в количестве 150 исследований в связи с вводом в эксплуатацию компьютерного томографа, за счет снижения распределенных между медицинскими организациями объемов по медицинским организациям с минимальным (менее 12%) уровнем исполнения распределенных объемов в расчете на период январь-апрель 2022 года</t>
  </si>
  <si>
    <t>Распределение объемов медицинской помощи по причине ввода в эксплуатацию компьютерного томографа. Планируемое выполнение за 2022 год - 150 исследований.</t>
  </si>
  <si>
    <t>Распределение объемов медицинской помощи по причине ввода в эксплуатацию компьютерного томографа. Планируемое выполнение за 2022 год - 4500 исследований.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</si>
  <si>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"Городищенская районная больница" (исх. №796 от 19.04.2022).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</si>
  <si>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"Лунинская районная больница" (исх. №703 от 19.04.2022).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</si>
  <si>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"Мокшанская районная больница" (исх. №73 от 26.04.2022).</t>
  </si>
  <si>
    <t>Рекомендовать руководителю медицинской организации ГБУЗ "Клиническая больница №4"  (исх. №463 от 11.05.2022) доработать направленные в адрес Комиссии предложения по вопросу изменения распределенного количества случаев лечения по профилям медицинской помощи в части указания количества случаев, подлежащих перераспределению, по группам КСГ</t>
  </si>
  <si>
    <t>Увеличить  объемы по проведению компьютерной томографии грудной полости с внутривенным болюсным контрастированием, мультипланарной и трехмерной реконструкцией на 55 исследований на основании данных персонифицированного учета сведений о медицинской помощи, оказанной застрахованным лицам за период январь-апрель 2022 года и обращения ГБУЗ "Областной онкологический диспансер" (№607 от 18.04.2022), за счет снижения распределенных объемов медицинской помощи по медицинским организациям с уровнем исполнения распределенных объемов за период январь-апрель 2022 года менее 100%.</t>
  </si>
  <si>
    <t>Рекомендовать руководителю медицинской организации ГБУЗ "Каменская межрайонная больница" (исх. №1224 от 20.04.2022) доработать направленные в адрес Комиссии предложения по вопросу перераспределения объемов  медицинской помощи, в том числе в части количества случаев госпитализации в круглосуточном стационаре по группам КСГ.</t>
  </si>
  <si>
    <t xml:space="preserve">Увеличить распределенные объемы по проведению экстракорпорального оплодотворения на 9 случаев на основании данных персонифицированного учета сведений о медицинской помощи, оказанной застрахованным лицам за период январь-апрель 2022 года и обращения ООО "КДФ-Пенза" (№57 от 05.05.2022), за счет снижения распределенных объемов медицинской помощи по медицинским организациям с минимальным (менее 79%) уровнем исполнения распределенных объемов в расчете на период январь-апрель 2022 года </t>
  </si>
  <si>
    <t xml:space="preserve">Распределить  объемы по проведению заместительной почечной терапии в условиях дневного стационара методом гемодиализа в количестве 4 случаев лечения на основании данных персонифицированного учета сведений о медицинской помощи, оказанной застрахованным лицам за период январь-апрель 2022 года и обращения МЧУ ДПО "НЕФРОСОВЕТ" (№№/НС от 26.04.2022), за счет снижения распределенных объемов по другим медицинским организациям, осуществляющим проведение заместительной почечной терапии в условиях дневного стационара  </t>
  </si>
  <si>
    <t>Приложение №2.2 к Протоколу №7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</si>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</sst>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2"/>
      <name val="Times New Roman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>
      <alignment vertical="center"/>
    </xf>
    <xf numFmtId="0" fontId="7" fillId="2" borderId="6" xfId="1" applyNumberFormat="1" applyFont="1" applyFill="1" applyBorder="1" applyAlignment="1">
      <alignment vertical="center"/>
    </xf>
    <xf numFmtId="0" fontId="7" fillId="2" borderId="5" xfId="1" applyNumberFormat="1" applyFont="1" applyFill="1" applyBorder="1" applyAlignment="1">
      <alignment horizontal="left" vertical="center"/>
    </xf>
    <xf numFmtId="0" fontId="7" fillId="2" borderId="6" xfId="1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vertical="center"/>
    </xf>
    <xf numFmtId="0" fontId="11" fillId="2" borderId="6" xfId="1" applyNumberFormat="1" applyFont="1" applyFill="1" applyBorder="1" applyAlignment="1">
      <alignment vertical="center"/>
    </xf>
    <xf numFmtId="3" fontId="7" fillId="2" borderId="5" xfId="1" applyNumberFormat="1" applyFont="1" applyFill="1" applyBorder="1" applyAlignment="1">
      <alignment vertical="center" wrapText="1"/>
    </xf>
    <xf numFmtId="3" fontId="7" fillId="2" borderId="7" xfId="1" applyNumberFormat="1" applyFont="1" applyFill="1" applyBorder="1" applyAlignment="1">
      <alignment vertical="center" wrapText="1"/>
    </xf>
    <xf numFmtId="4" fontId="7" fillId="2" borderId="7" xfId="1" applyNumberFormat="1" applyFont="1" applyFill="1" applyBorder="1" applyAlignment="1">
      <alignment vertical="center" wrapText="1"/>
    </xf>
    <xf numFmtId="3" fontId="7" fillId="2" borderId="6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4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E1EACC"/>
      <color rgb="FFFFCCFF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tabSelected="1" view="pageBreakPreview" zoomScale="50" zoomScaleNormal="50" zoomScaleSheetLayoutView="50" zoomScalePageLayoutView="41" workbookViewId="0">
      <pane xSplit="2" ySplit="4" topLeftCell="C69" activePane="bottomRight" state="frozen"/>
      <selection pane="topRight" activeCell="C1" sqref="C1"/>
      <selection pane="bottomLeft" activeCell="A5" sqref="A5"/>
      <selection pane="bottomRight" activeCell="R74" sqref="R74:S74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82.85546875" style="3" customWidth="1"/>
    <col min="16" max="16" width="74.140625" style="20" customWidth="1"/>
    <col min="17" max="17" width="22.42578125" style="20" customWidth="1"/>
    <col min="18" max="18" width="11" style="4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59" t="s">
        <v>22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7" t="s">
        <v>192</v>
      </c>
      <c r="Q1" s="157"/>
    </row>
    <row r="2" spans="1:27" ht="138" customHeight="1" x14ac:dyDescent="0.3">
      <c r="A2" s="160" t="s">
        <v>0</v>
      </c>
      <c r="B2" s="160" t="s">
        <v>23</v>
      </c>
      <c r="C2" s="160" t="s">
        <v>5</v>
      </c>
      <c r="D2" s="160" t="s">
        <v>47</v>
      </c>
      <c r="E2" s="160"/>
      <c r="F2" s="161" t="s">
        <v>49</v>
      </c>
      <c r="G2" s="163" t="s">
        <v>16</v>
      </c>
      <c r="H2" s="163"/>
      <c r="I2" s="162" t="s">
        <v>51</v>
      </c>
      <c r="J2" s="168" t="s">
        <v>26</v>
      </c>
      <c r="K2" s="167" t="s">
        <v>27</v>
      </c>
      <c r="L2" s="164" t="s">
        <v>52</v>
      </c>
      <c r="M2" s="163" t="s">
        <v>25</v>
      </c>
      <c r="N2" s="163" t="s">
        <v>7</v>
      </c>
      <c r="O2" s="163"/>
      <c r="P2" s="158" t="s">
        <v>19</v>
      </c>
      <c r="Q2" s="158" t="s">
        <v>20</v>
      </c>
      <c r="R2" s="81">
        <v>4</v>
      </c>
    </row>
    <row r="3" spans="1:27" ht="135.75" customHeight="1" x14ac:dyDescent="0.3">
      <c r="A3" s="160"/>
      <c r="B3" s="160"/>
      <c r="C3" s="160"/>
      <c r="D3" s="41" t="s">
        <v>6</v>
      </c>
      <c r="E3" s="42" t="s">
        <v>48</v>
      </c>
      <c r="F3" s="161"/>
      <c r="G3" s="46" t="s">
        <v>50</v>
      </c>
      <c r="H3" s="45" t="s">
        <v>15</v>
      </c>
      <c r="I3" s="162"/>
      <c r="J3" s="168"/>
      <c r="K3" s="167"/>
      <c r="L3" s="164"/>
      <c r="M3" s="163"/>
      <c r="N3" s="45" t="s">
        <v>24</v>
      </c>
      <c r="O3" s="140" t="s">
        <v>4</v>
      </c>
      <c r="P3" s="158"/>
      <c r="Q3" s="158"/>
    </row>
    <row r="4" spans="1:27" s="23" customFormat="1" ht="36.75" customHeight="1" x14ac:dyDescent="0.3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26">
        <v>6</v>
      </c>
      <c r="G4" s="30"/>
      <c r="H4" s="30"/>
      <c r="I4" s="30">
        <v>7</v>
      </c>
      <c r="J4" s="26">
        <v>8</v>
      </c>
      <c r="K4" s="27">
        <v>9</v>
      </c>
      <c r="L4" s="30">
        <v>10</v>
      </c>
      <c r="M4" s="30">
        <v>11</v>
      </c>
      <c r="N4" s="30">
        <v>12</v>
      </c>
      <c r="O4" s="30">
        <v>13</v>
      </c>
      <c r="P4" s="30">
        <v>14</v>
      </c>
      <c r="Q4" s="30">
        <v>15</v>
      </c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s="1" customFormat="1" ht="60" customHeight="1" x14ac:dyDescent="0.3">
      <c r="A5" s="6">
        <v>1</v>
      </c>
      <c r="B5" s="24" t="s">
        <v>31</v>
      </c>
      <c r="C5" s="24"/>
      <c r="D5" s="24"/>
      <c r="E5" s="24"/>
      <c r="F5" s="24"/>
      <c r="G5" s="7"/>
      <c r="H5" s="7"/>
      <c r="I5" s="7"/>
      <c r="J5" s="8"/>
      <c r="K5" s="7"/>
      <c r="L5" s="7"/>
      <c r="M5" s="7"/>
      <c r="N5" s="9"/>
      <c r="O5" s="7"/>
      <c r="P5" s="7"/>
      <c r="Q5" s="5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26" customHeight="1" x14ac:dyDescent="0.25">
      <c r="A6" s="29" t="s">
        <v>8</v>
      </c>
      <c r="B6" s="129" t="s">
        <v>78</v>
      </c>
      <c r="C6" s="82" t="s">
        <v>101</v>
      </c>
      <c r="D6" s="28">
        <v>27816</v>
      </c>
      <c r="E6" s="34">
        <f>ROUND((D6/12*$R$2),0)</f>
        <v>9272</v>
      </c>
      <c r="F6" s="26">
        <f t="shared" ref="F6" si="0">G6+H6</f>
        <v>17257</v>
      </c>
      <c r="G6" s="34">
        <v>17257</v>
      </c>
      <c r="H6" s="41"/>
      <c r="I6" s="10">
        <f>ROUND(F6/E6*100,2)</f>
        <v>186.12</v>
      </c>
      <c r="J6" s="11">
        <f>ROUND(F6/D6*100,2)</f>
        <v>62.04</v>
      </c>
      <c r="K6" s="27">
        <f>D6-F6</f>
        <v>10559</v>
      </c>
      <c r="L6" s="33">
        <f>E6-F6</f>
        <v>-7985</v>
      </c>
      <c r="M6" s="33">
        <f>ROUND(F6/$R$2,0)</f>
        <v>4314</v>
      </c>
      <c r="N6" s="5">
        <v>10449</v>
      </c>
      <c r="O6" s="69" t="s">
        <v>161</v>
      </c>
      <c r="P6" s="21" t="s">
        <v>153</v>
      </c>
      <c r="Q6" s="12" t="s">
        <v>193</v>
      </c>
      <c r="R6" s="4">
        <v>1</v>
      </c>
      <c r="S6" s="4">
        <v>1</v>
      </c>
    </row>
    <row r="7" spans="1:27" s="4" customFormat="1" ht="51" hidden="1" customHeight="1" x14ac:dyDescent="0.25">
      <c r="A7" s="6" t="s">
        <v>9</v>
      </c>
      <c r="B7" s="19" t="s">
        <v>13</v>
      </c>
      <c r="C7" s="101"/>
      <c r="D7" s="26"/>
      <c r="E7" s="26"/>
      <c r="F7" s="26"/>
      <c r="G7" s="26"/>
      <c r="H7" s="100"/>
      <c r="I7" s="11"/>
      <c r="J7" s="13"/>
      <c r="K7" s="26"/>
      <c r="L7" s="9"/>
      <c r="M7" s="9"/>
      <c r="N7" s="9"/>
      <c r="O7" s="142"/>
      <c r="P7" s="105"/>
      <c r="Q7" s="104"/>
    </row>
    <row r="8" spans="1:27" s="1" customFormat="1" hidden="1" x14ac:dyDescent="0.3">
      <c r="A8" s="29" t="s">
        <v>28</v>
      </c>
      <c r="B8" s="37"/>
      <c r="C8" s="37"/>
      <c r="D8" s="28"/>
      <c r="E8" s="34">
        <f>ROUND((D8/12*$R$2),0)</f>
        <v>0</v>
      </c>
      <c r="F8" s="26">
        <f t="shared" ref="F8" si="1">G8+H8</f>
        <v>0</v>
      </c>
      <c r="G8" s="34"/>
      <c r="H8" s="99"/>
      <c r="I8" s="10" t="e">
        <f>ROUND(F8/E8*100,2)</f>
        <v>#DIV/0!</v>
      </c>
      <c r="J8" s="11" t="e">
        <f>ROUND(F8/D8*100,2)</f>
        <v>#DIV/0!</v>
      </c>
      <c r="K8" s="27">
        <f>D8-F8</f>
        <v>0</v>
      </c>
      <c r="L8" s="33">
        <f>E8-F8</f>
        <v>0</v>
      </c>
      <c r="M8" s="33">
        <f>ROUND(F8/$R$2,0)</f>
        <v>0</v>
      </c>
      <c r="N8" s="5"/>
      <c r="O8" s="140"/>
      <c r="P8" s="31"/>
      <c r="Q8" s="12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57" customHeight="1" x14ac:dyDescent="0.3">
      <c r="A9" s="6" t="s">
        <v>9</v>
      </c>
      <c r="B9" s="19" t="s">
        <v>39</v>
      </c>
      <c r="C9" s="25"/>
      <c r="D9" s="25"/>
      <c r="E9" s="25"/>
      <c r="F9" s="25"/>
      <c r="G9" s="25"/>
      <c r="H9" s="25"/>
      <c r="I9" s="7"/>
      <c r="J9" s="8"/>
      <c r="K9" s="7"/>
      <c r="L9" s="7"/>
      <c r="M9" s="7"/>
      <c r="N9" s="9"/>
      <c r="O9" s="142"/>
      <c r="P9" s="7"/>
      <c r="Q9" s="14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" customFormat="1" ht="108" customHeight="1" x14ac:dyDescent="0.25">
      <c r="A10" s="93" t="s">
        <v>28</v>
      </c>
      <c r="B10" s="129" t="s">
        <v>78</v>
      </c>
      <c r="C10" s="82" t="s">
        <v>101</v>
      </c>
      <c r="D10" s="111">
        <v>22523</v>
      </c>
      <c r="E10" s="109">
        <f t="shared" ref="E10" si="2">ROUND((D10/12*$R$2),0)</f>
        <v>7508</v>
      </c>
      <c r="F10" s="110">
        <f>G10+H10</f>
        <v>9828</v>
      </c>
      <c r="G10" s="109">
        <v>9828</v>
      </c>
      <c r="H10" s="89"/>
      <c r="I10" s="92">
        <f t="shared" ref="I10" si="3">ROUND(F10/E10*100,2)</f>
        <v>130.9</v>
      </c>
      <c r="J10" s="91">
        <f t="shared" ref="J10" si="4">ROUND(F10/D10*100,2)</f>
        <v>43.64</v>
      </c>
      <c r="K10" s="102">
        <f t="shared" ref="K10" si="5">D10-F10</f>
        <v>12695</v>
      </c>
      <c r="L10" s="90">
        <f t="shared" ref="L10" si="6">E10-F10</f>
        <v>-2320</v>
      </c>
      <c r="M10" s="90">
        <f>ROUND(F10/$R$2,0)</f>
        <v>2457</v>
      </c>
      <c r="N10" s="33">
        <v>5633</v>
      </c>
      <c r="O10" s="69" t="s">
        <v>162</v>
      </c>
      <c r="P10" s="21" t="s">
        <v>153</v>
      </c>
      <c r="Q10" s="12" t="s">
        <v>193</v>
      </c>
      <c r="R10" s="4">
        <v>1</v>
      </c>
      <c r="S10" s="4">
        <v>1</v>
      </c>
    </row>
    <row r="11" spans="1:27" s="1" customFormat="1" ht="60" customHeight="1" x14ac:dyDescent="0.3">
      <c r="A11" s="166" t="s">
        <v>1</v>
      </c>
      <c r="B11" s="166"/>
      <c r="C11" s="166"/>
      <c r="D11" s="166"/>
      <c r="E11" s="26"/>
      <c r="F11" s="26"/>
      <c r="G11" s="26"/>
      <c r="H11" s="44"/>
      <c r="I11" s="11"/>
      <c r="J11" s="13"/>
      <c r="K11" s="26"/>
      <c r="L11" s="9"/>
      <c r="M11" s="9"/>
      <c r="N11" s="9"/>
      <c r="O11" s="9"/>
      <c r="P11" s="14"/>
      <c r="Q11" s="5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63.75" customHeight="1" x14ac:dyDescent="0.3">
      <c r="A12" s="15" t="s">
        <v>10</v>
      </c>
      <c r="B12" s="24" t="s">
        <v>35</v>
      </c>
      <c r="C12" s="24"/>
      <c r="D12" s="26"/>
      <c r="E12" s="26"/>
      <c r="F12" s="26"/>
      <c r="G12" s="26"/>
      <c r="H12" s="26"/>
      <c r="I12" s="11"/>
      <c r="J12" s="26"/>
      <c r="K12" s="26"/>
      <c r="L12" s="9"/>
      <c r="M12" s="9"/>
      <c r="N12" s="9"/>
      <c r="O12" s="142"/>
      <c r="P12" s="95"/>
      <c r="Q12" s="5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4" spans="1:27" ht="186" x14ac:dyDescent="0.3">
      <c r="A14" s="68" t="s">
        <v>34</v>
      </c>
      <c r="B14" s="133" t="s">
        <v>70</v>
      </c>
      <c r="C14" s="134" t="s">
        <v>71</v>
      </c>
      <c r="D14" s="34">
        <v>57445</v>
      </c>
      <c r="E14" s="71">
        <f t="shared" ref="E14" si="7">ROUND((D14/12*$R$2),0)</f>
        <v>19148</v>
      </c>
      <c r="F14" s="72">
        <f>G14+H14</f>
        <v>69987</v>
      </c>
      <c r="G14" s="71">
        <v>69987</v>
      </c>
      <c r="H14" s="70"/>
      <c r="I14" s="73">
        <f t="shared" ref="I14" si="8">ROUND(F14/E14*100,2)</f>
        <v>365.51</v>
      </c>
      <c r="J14" s="74">
        <f t="shared" ref="J14" si="9">ROUND(F14/D14*100,2)</f>
        <v>121.83</v>
      </c>
      <c r="K14" s="75">
        <f t="shared" ref="K14" si="10">D14-F14</f>
        <v>-12542</v>
      </c>
      <c r="L14" s="76">
        <f t="shared" ref="L14" si="11">E14-F14</f>
        <v>-50839</v>
      </c>
      <c r="M14" s="76">
        <f t="shared" ref="M14" si="12">ROUND(F14/$R$2,0)</f>
        <v>17497</v>
      </c>
      <c r="N14" s="33">
        <v>30000</v>
      </c>
      <c r="O14" s="31" t="s">
        <v>148</v>
      </c>
      <c r="P14" s="152" t="s">
        <v>178</v>
      </c>
      <c r="Q14" s="12" t="s">
        <v>194</v>
      </c>
      <c r="R14" s="4">
        <v>1</v>
      </c>
    </row>
    <row r="15" spans="1:27" ht="186" x14ac:dyDescent="0.3">
      <c r="A15" s="68" t="s">
        <v>115</v>
      </c>
      <c r="B15" s="98" t="s">
        <v>105</v>
      </c>
      <c r="C15" s="99" t="s">
        <v>106</v>
      </c>
      <c r="D15" s="34">
        <v>9697</v>
      </c>
      <c r="E15" s="71">
        <f t="shared" ref="E15" si="13">ROUND((D15/12*$R$2),0)</f>
        <v>3232</v>
      </c>
      <c r="F15" s="72">
        <f>G15+H15</f>
        <v>11266</v>
      </c>
      <c r="G15" s="71">
        <v>11266</v>
      </c>
      <c r="H15" s="70"/>
      <c r="I15" s="73">
        <f t="shared" ref="I15" si="14">ROUND(F15/E15*100,2)</f>
        <v>348.58</v>
      </c>
      <c r="J15" s="74">
        <f t="shared" ref="J15" si="15">ROUND(F15/D15*100,2)</f>
        <v>116.18</v>
      </c>
      <c r="K15" s="75">
        <f t="shared" ref="K15" si="16">D15-F15</f>
        <v>-1569</v>
      </c>
      <c r="L15" s="76">
        <f t="shared" ref="L15" si="17">E15-F15</f>
        <v>-8034</v>
      </c>
      <c r="M15" s="76">
        <f t="shared" ref="M15" si="18">ROUND(F15/$R$2,0)</f>
        <v>2817</v>
      </c>
      <c r="N15" s="33">
        <v>15300</v>
      </c>
      <c r="O15" s="31" t="s">
        <v>149</v>
      </c>
      <c r="P15" s="152" t="s">
        <v>179</v>
      </c>
      <c r="Q15" s="12" t="s">
        <v>194</v>
      </c>
      <c r="R15" s="4">
        <v>1</v>
      </c>
    </row>
    <row r="16" spans="1:27" s="1" customFormat="1" ht="59.25" customHeight="1" x14ac:dyDescent="0.3">
      <c r="A16" s="15" t="s">
        <v>11</v>
      </c>
      <c r="B16" s="49" t="s">
        <v>36</v>
      </c>
      <c r="C16" s="50"/>
      <c r="D16" s="26"/>
      <c r="E16" s="26"/>
      <c r="F16" s="26"/>
      <c r="G16" s="16"/>
      <c r="H16" s="55"/>
      <c r="I16" s="11"/>
      <c r="J16" s="13"/>
      <c r="K16" s="114"/>
      <c r="L16" s="9"/>
      <c r="M16" s="9"/>
      <c r="N16" s="9"/>
      <c r="O16" s="142"/>
      <c r="P16" s="95"/>
      <c r="Q16" s="54"/>
      <c r="R16" s="3"/>
      <c r="S16" s="56"/>
      <c r="T16" s="3"/>
      <c r="U16" s="3"/>
      <c r="V16" s="3"/>
      <c r="W16" s="3"/>
      <c r="X16" s="3"/>
      <c r="Y16" s="3"/>
      <c r="Z16" s="3"/>
      <c r="AA16" s="3"/>
    </row>
    <row r="17" spans="1:27" s="1" customFormat="1" ht="109.5" customHeight="1" x14ac:dyDescent="0.3">
      <c r="A17" s="29" t="s">
        <v>32</v>
      </c>
      <c r="B17" s="129" t="s">
        <v>78</v>
      </c>
      <c r="C17" s="127" t="s">
        <v>87</v>
      </c>
      <c r="D17" s="30">
        <v>1100</v>
      </c>
      <c r="E17" s="34">
        <f>ROUND((D17/12*$R$2),0)</f>
        <v>367</v>
      </c>
      <c r="F17" s="26">
        <f t="shared" ref="F17" si="19">G17+H17</f>
        <v>577</v>
      </c>
      <c r="G17" s="30">
        <v>577</v>
      </c>
      <c r="H17" s="31"/>
      <c r="I17" s="10">
        <f>ROUND(F17/E17*100,2)</f>
        <v>157.22</v>
      </c>
      <c r="J17" s="13">
        <f t="shared" ref="J17" si="20">ROUND(F17/D17*100,2)</f>
        <v>52.45</v>
      </c>
      <c r="K17" s="27">
        <f t="shared" ref="K17" si="21">D17-F17</f>
        <v>523</v>
      </c>
      <c r="L17" s="32">
        <f t="shared" ref="L17" si="22">E17-F17</f>
        <v>-210</v>
      </c>
      <c r="M17" s="33">
        <f>ROUND(F17/$R$2,0)</f>
        <v>144</v>
      </c>
      <c r="N17" s="32">
        <v>616</v>
      </c>
      <c r="O17" s="69" t="s">
        <v>147</v>
      </c>
      <c r="P17" s="21" t="s">
        <v>153</v>
      </c>
      <c r="Q17" s="12" t="s">
        <v>193</v>
      </c>
      <c r="R17" s="3">
        <v>1</v>
      </c>
      <c r="S17" s="56">
        <v>1</v>
      </c>
      <c r="T17" s="3"/>
      <c r="U17" s="3"/>
      <c r="V17" s="3"/>
      <c r="W17" s="3"/>
      <c r="X17" s="3"/>
      <c r="Y17" s="3"/>
      <c r="Z17" s="3"/>
      <c r="AA17" s="3"/>
    </row>
    <row r="18" spans="1:27" s="1" customFormat="1" ht="232.5" x14ac:dyDescent="0.3">
      <c r="A18" s="29" t="s">
        <v>69</v>
      </c>
      <c r="B18" s="37" t="s">
        <v>53</v>
      </c>
      <c r="C18" s="31" t="s">
        <v>54</v>
      </c>
      <c r="D18" s="30">
        <v>0</v>
      </c>
      <c r="E18" s="30">
        <f>ROUND((D18/12*$R$2),0)</f>
        <v>0</v>
      </c>
      <c r="F18" s="156">
        <f t="shared" ref="F18" si="23">G18+H18</f>
        <v>0</v>
      </c>
      <c r="G18" s="30">
        <v>0</v>
      </c>
      <c r="H18" s="31"/>
      <c r="I18" s="35" t="e">
        <f>ROUND(F18/E18*100,2)</f>
        <v>#DIV/0!</v>
      </c>
      <c r="J18" s="153" t="e">
        <f t="shared" ref="J18" si="24">ROUND(F18/D18*100,2)</f>
        <v>#DIV/0!</v>
      </c>
      <c r="K18" s="30">
        <f t="shared" ref="K18" si="25">D18-F18</f>
        <v>0</v>
      </c>
      <c r="L18" s="32">
        <f t="shared" ref="L18" si="26">E18-F18</f>
        <v>0</v>
      </c>
      <c r="M18" s="32">
        <f>ROUND(F18/$R$2,0)</f>
        <v>0</v>
      </c>
      <c r="N18" s="32">
        <v>4500</v>
      </c>
      <c r="O18" s="154" t="s">
        <v>183</v>
      </c>
      <c r="P18" s="21" t="s">
        <v>180</v>
      </c>
      <c r="Q18" s="12" t="s">
        <v>28</v>
      </c>
      <c r="R18" s="3">
        <v>1</v>
      </c>
      <c r="S18" s="56"/>
      <c r="T18" s="3"/>
      <c r="U18" s="3"/>
      <c r="V18" s="3"/>
      <c r="W18" s="3"/>
      <c r="X18" s="3"/>
      <c r="Y18" s="3"/>
      <c r="Z18" s="3"/>
      <c r="AA18" s="3"/>
    </row>
    <row r="19" spans="1:27" s="1" customFormat="1" ht="59.25" customHeight="1" x14ac:dyDescent="0.3">
      <c r="A19" s="15" t="s">
        <v>12</v>
      </c>
      <c r="B19" s="19" t="s">
        <v>65</v>
      </c>
      <c r="C19" s="40"/>
      <c r="D19" s="26"/>
      <c r="E19" s="26"/>
      <c r="F19" s="26"/>
      <c r="G19" s="18"/>
      <c r="H19" s="14"/>
      <c r="I19" s="39"/>
      <c r="J19" s="13"/>
      <c r="K19" s="26"/>
      <c r="L19" s="9"/>
      <c r="M19" s="9"/>
      <c r="N19" s="9"/>
      <c r="O19" s="142"/>
      <c r="P19" s="95"/>
      <c r="Q19" s="53"/>
      <c r="R19" s="3"/>
      <c r="S19" s="56"/>
      <c r="T19" s="3"/>
      <c r="U19" s="3"/>
      <c r="V19" s="3"/>
      <c r="W19" s="3"/>
      <c r="X19" s="3"/>
      <c r="Y19" s="3"/>
      <c r="Z19" s="3"/>
      <c r="AA19" s="3"/>
    </row>
    <row r="20" spans="1:27" ht="93" x14ac:dyDescent="0.3">
      <c r="A20" s="29" t="s">
        <v>21</v>
      </c>
      <c r="B20" s="129" t="s">
        <v>78</v>
      </c>
      <c r="C20" s="127" t="s">
        <v>87</v>
      </c>
      <c r="D20" s="28">
        <v>2328</v>
      </c>
      <c r="E20" s="34">
        <f>ROUND((D20/12*$R$2),0)</f>
        <v>776</v>
      </c>
      <c r="F20" s="26">
        <f t="shared" ref="F20" si="27">G20+H20</f>
        <v>1058</v>
      </c>
      <c r="G20" s="30">
        <v>1058</v>
      </c>
      <c r="H20" s="31"/>
      <c r="I20" s="10">
        <f>ROUND(F20/E20*100,2)</f>
        <v>136.34</v>
      </c>
      <c r="J20" s="38">
        <f>ROUND(F20/D20*100,2)</f>
        <v>45.45</v>
      </c>
      <c r="K20" s="27">
        <f>D20-F20</f>
        <v>1270</v>
      </c>
      <c r="L20" s="32">
        <f>E20-F20</f>
        <v>-282</v>
      </c>
      <c r="M20" s="32">
        <f>ROUND(F20/$R$2,0)</f>
        <v>265</v>
      </c>
      <c r="N20" s="32">
        <v>700</v>
      </c>
      <c r="O20" s="69" t="s">
        <v>159</v>
      </c>
      <c r="P20" s="21" t="s">
        <v>153</v>
      </c>
      <c r="Q20" s="12" t="s">
        <v>193</v>
      </c>
      <c r="R20" s="4">
        <v>1</v>
      </c>
      <c r="S20" s="56">
        <v>1</v>
      </c>
    </row>
    <row r="21" spans="1:27" ht="232.5" x14ac:dyDescent="0.3">
      <c r="A21" s="29" t="s">
        <v>88</v>
      </c>
      <c r="B21" s="37" t="s">
        <v>53</v>
      </c>
      <c r="C21" s="31" t="s">
        <v>54</v>
      </c>
      <c r="D21" s="28">
        <v>0</v>
      </c>
      <c r="E21" s="30">
        <f>ROUND((D21/12*$R$2),0)</f>
        <v>0</v>
      </c>
      <c r="F21" s="156">
        <f t="shared" ref="F21" si="28">G21+H21</f>
        <v>0</v>
      </c>
      <c r="G21" s="30">
        <v>0</v>
      </c>
      <c r="H21" s="31"/>
      <c r="I21" s="35" t="e">
        <f>ROUND(F21/E21*100,2)</f>
        <v>#DIV/0!</v>
      </c>
      <c r="J21" s="155" t="e">
        <f>ROUND(F21/D21*100,2)</f>
        <v>#DIV/0!</v>
      </c>
      <c r="K21" s="30">
        <f>D21-F21</f>
        <v>0</v>
      </c>
      <c r="L21" s="32">
        <f>E21-F21</f>
        <v>0</v>
      </c>
      <c r="M21" s="32">
        <f>ROUND(F21/$R$2,0)</f>
        <v>0</v>
      </c>
      <c r="N21" s="32">
        <v>150</v>
      </c>
      <c r="O21" s="154" t="s">
        <v>182</v>
      </c>
      <c r="P21" s="21" t="s">
        <v>181</v>
      </c>
      <c r="Q21" s="12" t="s">
        <v>28</v>
      </c>
      <c r="R21" s="4">
        <v>1</v>
      </c>
      <c r="S21" s="56"/>
    </row>
    <row r="22" spans="1:27" ht="23.25" hidden="1" customHeight="1" x14ac:dyDescent="0.3">
      <c r="A22" s="15"/>
      <c r="B22" s="19" t="s">
        <v>18</v>
      </c>
      <c r="C22" s="19"/>
      <c r="D22" s="26"/>
      <c r="E22" s="26"/>
      <c r="F22" s="26"/>
      <c r="G22" s="16"/>
      <c r="H22" s="44"/>
      <c r="I22" s="11"/>
      <c r="J22" s="26"/>
      <c r="K22" s="26"/>
      <c r="L22" s="9"/>
      <c r="M22" s="9"/>
      <c r="N22" s="9"/>
      <c r="O22" s="142"/>
      <c r="P22" s="95"/>
      <c r="Q22" s="53"/>
      <c r="S22" s="56"/>
    </row>
    <row r="23" spans="1:27" ht="23.25" hidden="1" customHeight="1" x14ac:dyDescent="0.3">
      <c r="A23" s="29"/>
      <c r="B23" s="43"/>
      <c r="C23" s="43"/>
      <c r="D23" s="31"/>
      <c r="E23" s="34">
        <f>ROUND((D23/12*$R$2),0)</f>
        <v>0</v>
      </c>
      <c r="F23" s="26">
        <f t="shared" ref="F23" si="29">G23+H23</f>
        <v>0</v>
      </c>
      <c r="G23" s="30"/>
      <c r="H23" s="31"/>
      <c r="I23" s="10" t="e">
        <f>ROUND(F23/E23*100,2)</f>
        <v>#DIV/0!</v>
      </c>
      <c r="J23" s="38" t="e">
        <f>ROUND(F23/D23*100,2)</f>
        <v>#DIV/0!</v>
      </c>
      <c r="K23" s="27">
        <f>D23-F23</f>
        <v>0</v>
      </c>
      <c r="L23" s="32">
        <f>E23-F23</f>
        <v>0</v>
      </c>
      <c r="M23" s="32">
        <f>ROUND(F23/$R$2,0)</f>
        <v>0</v>
      </c>
      <c r="N23" s="32"/>
      <c r="O23" s="141"/>
      <c r="P23" s="37"/>
      <c r="Q23" s="12"/>
      <c r="S23" s="56"/>
    </row>
    <row r="24" spans="1:27" s="1" customFormat="1" ht="23.25" hidden="1" customHeight="1" x14ac:dyDescent="0.3">
      <c r="A24" s="15"/>
      <c r="B24" s="19" t="s">
        <v>17</v>
      </c>
      <c r="C24" s="19"/>
      <c r="D24" s="26"/>
      <c r="E24" s="26"/>
      <c r="F24" s="26"/>
      <c r="G24" s="16"/>
      <c r="H24" s="40"/>
      <c r="I24" s="11"/>
      <c r="J24" s="26"/>
      <c r="K24" s="26"/>
      <c r="L24" s="9"/>
      <c r="M24" s="9"/>
      <c r="N24" s="9"/>
      <c r="O24" s="142"/>
      <c r="P24" s="95"/>
      <c r="Q24" s="53"/>
      <c r="R24" s="3"/>
      <c r="S24" s="56"/>
      <c r="T24" s="3"/>
      <c r="U24" s="3"/>
      <c r="V24" s="3"/>
      <c r="W24" s="3"/>
      <c r="X24" s="3"/>
      <c r="Y24" s="3"/>
      <c r="Z24" s="3"/>
      <c r="AA24" s="3"/>
    </row>
    <row r="25" spans="1:27" ht="75" hidden="1" customHeight="1" x14ac:dyDescent="0.3">
      <c r="A25" s="29"/>
      <c r="B25" s="43"/>
      <c r="C25" s="43"/>
      <c r="D25" s="31"/>
      <c r="E25" s="34">
        <f>ROUND((D25/12*$R$2),0)</f>
        <v>0</v>
      </c>
      <c r="F25" s="26">
        <f t="shared" ref="F25" si="30">G25+H25</f>
        <v>0</v>
      </c>
      <c r="G25" s="30"/>
      <c r="H25" s="31"/>
      <c r="I25" s="10" t="e">
        <f t="shared" ref="I25" si="31">ROUND(F25/E25*100,2)</f>
        <v>#DIV/0!</v>
      </c>
      <c r="J25" s="38" t="e">
        <f t="shared" ref="J25" si="32">ROUND(F25/D25*100,2)</f>
        <v>#DIV/0!</v>
      </c>
      <c r="K25" s="27">
        <f t="shared" ref="K25" si="33">D25-F25</f>
        <v>0</v>
      </c>
      <c r="L25" s="32">
        <f t="shared" ref="L25" si="34">E25-F25</f>
        <v>0</v>
      </c>
      <c r="M25" s="32">
        <f>ROUND(F25/$R$2,0)</f>
        <v>0</v>
      </c>
      <c r="N25" s="32"/>
      <c r="O25" s="141"/>
      <c r="P25" s="37"/>
      <c r="Q25" s="12"/>
      <c r="S25" s="56"/>
    </row>
    <row r="26" spans="1:27" s="1" customFormat="1" ht="45.75" hidden="1" customHeight="1" x14ac:dyDescent="0.3">
      <c r="A26" s="15" t="s">
        <v>11</v>
      </c>
      <c r="B26" s="49" t="s">
        <v>37</v>
      </c>
      <c r="C26" s="50"/>
      <c r="D26" s="26"/>
      <c r="E26" s="26"/>
      <c r="F26" s="26"/>
      <c r="G26" s="16"/>
      <c r="H26" s="40"/>
      <c r="I26" s="11"/>
      <c r="J26" s="13"/>
      <c r="K26" s="27"/>
      <c r="L26" s="9"/>
      <c r="M26" s="9"/>
      <c r="N26" s="9"/>
      <c r="O26" s="165"/>
      <c r="P26" s="170"/>
      <c r="Q26" s="169"/>
      <c r="R26" s="3"/>
      <c r="S26" s="56"/>
      <c r="T26" s="3"/>
      <c r="U26" s="3"/>
      <c r="V26" s="3"/>
      <c r="W26" s="3"/>
      <c r="X26" s="3"/>
      <c r="Y26" s="3"/>
      <c r="Z26" s="3"/>
      <c r="AA26" s="3"/>
    </row>
    <row r="27" spans="1:27" s="1" customFormat="1" hidden="1" x14ac:dyDescent="0.3">
      <c r="A27" s="15"/>
      <c r="B27" s="165" t="s">
        <v>29</v>
      </c>
      <c r="C27" s="165"/>
      <c r="D27" s="26"/>
      <c r="E27" s="26"/>
      <c r="F27" s="26"/>
      <c r="G27" s="16"/>
      <c r="H27" s="40"/>
      <c r="I27" s="11"/>
      <c r="J27" s="13"/>
      <c r="K27" s="27"/>
      <c r="L27" s="9"/>
      <c r="M27" s="9"/>
      <c r="N27" s="9"/>
      <c r="O27" s="165"/>
      <c r="P27" s="170"/>
      <c r="Q27" s="169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t="59.25" customHeight="1" x14ac:dyDescent="0.3">
      <c r="A28" s="15" t="s">
        <v>40</v>
      </c>
      <c r="B28" s="19" t="s">
        <v>89</v>
      </c>
      <c r="C28" s="124"/>
      <c r="D28" s="26"/>
      <c r="E28" s="26"/>
      <c r="F28" s="26"/>
      <c r="G28" s="16"/>
      <c r="H28" s="124"/>
      <c r="I28" s="11"/>
      <c r="J28" s="13"/>
      <c r="K28" s="27"/>
      <c r="L28" s="9"/>
      <c r="M28" s="9"/>
      <c r="N28" s="9"/>
      <c r="O28" s="142"/>
      <c r="P28" s="126"/>
      <c r="Q28" s="125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" customFormat="1" ht="372.75" customHeight="1" x14ac:dyDescent="0.3">
      <c r="A29" s="29" t="s">
        <v>41</v>
      </c>
      <c r="B29" s="129" t="s">
        <v>78</v>
      </c>
      <c r="C29" s="127" t="s">
        <v>87</v>
      </c>
      <c r="D29" s="28">
        <v>21</v>
      </c>
      <c r="E29" s="34">
        <f>ROUND((D29/12*$R$2),0)</f>
        <v>7</v>
      </c>
      <c r="F29" s="26">
        <f t="shared" ref="F29" si="35">G29+H29</f>
        <v>22</v>
      </c>
      <c r="G29" s="30">
        <v>22</v>
      </c>
      <c r="H29" s="31"/>
      <c r="I29" s="10">
        <f>ROUND(F29/E29*100,2)</f>
        <v>314.29000000000002</v>
      </c>
      <c r="J29" s="38">
        <f>ROUND(F29/D29*100,2)</f>
        <v>104.76</v>
      </c>
      <c r="K29" s="27">
        <f>D29-F29</f>
        <v>-1</v>
      </c>
      <c r="L29" s="32">
        <f>E29-F29</f>
        <v>-15</v>
      </c>
      <c r="M29" s="32">
        <f>ROUND(F29/$R$2,0)</f>
        <v>6</v>
      </c>
      <c r="N29" s="32">
        <v>55</v>
      </c>
      <c r="O29" s="69" t="s">
        <v>160</v>
      </c>
      <c r="P29" s="21" t="s">
        <v>188</v>
      </c>
      <c r="Q29" s="12" t="s">
        <v>28</v>
      </c>
      <c r="R29" s="3">
        <v>1</v>
      </c>
      <c r="S29" s="3">
        <v>1</v>
      </c>
      <c r="T29" s="3"/>
      <c r="U29" s="3"/>
      <c r="V29" s="3"/>
      <c r="W29" s="3"/>
      <c r="X29" s="3"/>
      <c r="Y29" s="3"/>
      <c r="Z29" s="3"/>
      <c r="AA29" s="3"/>
    </row>
    <row r="30" spans="1:27" s="1" customFormat="1" ht="53.25" customHeight="1" x14ac:dyDescent="0.3">
      <c r="A30" s="15"/>
      <c r="B30" s="24" t="s">
        <v>75</v>
      </c>
      <c r="C30" s="24"/>
      <c r="D30" s="26"/>
      <c r="E30" s="26"/>
      <c r="F30" s="26"/>
      <c r="G30" s="26"/>
      <c r="H30" s="26"/>
      <c r="I30" s="11"/>
      <c r="J30" s="26"/>
      <c r="K30" s="26"/>
      <c r="L30" s="9"/>
      <c r="M30" s="9"/>
      <c r="N30" s="9"/>
      <c r="O30" s="142"/>
      <c r="P30" s="126"/>
      <c r="Q30" s="125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t="53.25" customHeight="1" x14ac:dyDescent="0.3">
      <c r="A31" s="15" t="s">
        <v>43</v>
      </c>
      <c r="B31" s="24" t="s">
        <v>90</v>
      </c>
      <c r="C31" s="24"/>
      <c r="D31" s="26"/>
      <c r="E31" s="26"/>
      <c r="F31" s="26"/>
      <c r="G31" s="26"/>
      <c r="H31" s="26"/>
      <c r="I31" s="11"/>
      <c r="J31" s="26"/>
      <c r="K31" s="26"/>
      <c r="L31" s="9"/>
      <c r="M31" s="9"/>
      <c r="N31" s="9"/>
      <c r="O31" s="142"/>
      <c r="P31" s="117"/>
      <c r="Q31" s="116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219" customHeight="1" x14ac:dyDescent="0.3">
      <c r="A32" s="29" t="s">
        <v>44</v>
      </c>
      <c r="B32" s="37" t="s">
        <v>66</v>
      </c>
      <c r="C32" s="127" t="s">
        <v>74</v>
      </c>
      <c r="D32" s="30">
        <v>138</v>
      </c>
      <c r="E32" s="34">
        <f>ROUND((D32/12*$R$2),0)</f>
        <v>46</v>
      </c>
      <c r="F32" s="26">
        <f>G32+H32</f>
        <v>88</v>
      </c>
      <c r="G32" s="34">
        <v>88</v>
      </c>
      <c r="H32" s="128"/>
      <c r="I32" s="10">
        <f t="shared" ref="I32:I33" si="36">ROUND(F32/E32*100,2)</f>
        <v>191.3</v>
      </c>
      <c r="J32" s="11">
        <f t="shared" ref="J32:J33" si="37">ROUND(F32/D32*100,2)</f>
        <v>63.77</v>
      </c>
      <c r="K32" s="27">
        <f t="shared" ref="K32:K33" si="38">D32-F32</f>
        <v>50</v>
      </c>
      <c r="L32" s="33">
        <f t="shared" ref="L32:L33" si="39">E32-F32</f>
        <v>-42</v>
      </c>
      <c r="M32" s="33">
        <f>ROUND(F32/$R$2,0)</f>
        <v>22</v>
      </c>
      <c r="N32" s="32">
        <v>100</v>
      </c>
      <c r="O32" s="140" t="s">
        <v>143</v>
      </c>
      <c r="P32" s="21" t="s">
        <v>153</v>
      </c>
      <c r="Q32" s="12" t="s">
        <v>193</v>
      </c>
      <c r="R32" s="3">
        <v>1</v>
      </c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197.25" customHeight="1" x14ac:dyDescent="0.3">
      <c r="A33" s="29" t="s">
        <v>127</v>
      </c>
      <c r="B33" s="129" t="s">
        <v>78</v>
      </c>
      <c r="C33" s="127" t="s">
        <v>87</v>
      </c>
      <c r="D33" s="30">
        <v>252</v>
      </c>
      <c r="E33" s="34">
        <f>ROUND((D33/12*$R$2),0)</f>
        <v>84</v>
      </c>
      <c r="F33" s="26">
        <f>G33+H33</f>
        <v>129</v>
      </c>
      <c r="G33" s="34">
        <v>129</v>
      </c>
      <c r="H33" s="128"/>
      <c r="I33" s="10">
        <f t="shared" si="36"/>
        <v>153.57</v>
      </c>
      <c r="J33" s="11">
        <f t="shared" si="37"/>
        <v>51.19</v>
      </c>
      <c r="K33" s="27">
        <f t="shared" si="38"/>
        <v>123</v>
      </c>
      <c r="L33" s="33">
        <f t="shared" si="39"/>
        <v>-45</v>
      </c>
      <c r="M33" s="33">
        <f>ROUND(F33/$R$2,0)</f>
        <v>32</v>
      </c>
      <c r="N33" s="32">
        <v>88</v>
      </c>
      <c r="O33" s="140" t="s">
        <v>144</v>
      </c>
      <c r="P33" s="21" t="s">
        <v>153</v>
      </c>
      <c r="Q33" s="12" t="s">
        <v>193</v>
      </c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59.25" customHeight="1" x14ac:dyDescent="0.3">
      <c r="A34" s="15" t="s">
        <v>45</v>
      </c>
      <c r="B34" s="24" t="s">
        <v>93</v>
      </c>
      <c r="C34" s="24"/>
      <c r="D34" s="26"/>
      <c r="E34" s="26"/>
      <c r="F34" s="26"/>
      <c r="G34" s="26"/>
      <c r="H34" s="26"/>
      <c r="I34" s="11"/>
      <c r="J34" s="26"/>
      <c r="K34" s="26"/>
      <c r="L34" s="9"/>
      <c r="M34" s="9"/>
      <c r="N34" s="9"/>
      <c r="O34" s="142"/>
      <c r="P34" s="126"/>
      <c r="Q34" s="125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t="253.5" customHeight="1" x14ac:dyDescent="0.3">
      <c r="A35" s="29" t="s">
        <v>46</v>
      </c>
      <c r="B35" s="129" t="s">
        <v>78</v>
      </c>
      <c r="C35" s="118" t="s">
        <v>87</v>
      </c>
      <c r="D35" s="30">
        <v>1125</v>
      </c>
      <c r="E35" s="34">
        <f>ROUND((D35/12*$R$2),0)</f>
        <v>375</v>
      </c>
      <c r="F35" s="26">
        <f>G35+H35</f>
        <v>849</v>
      </c>
      <c r="G35" s="34">
        <v>849</v>
      </c>
      <c r="H35" s="119"/>
      <c r="I35" s="10">
        <f t="shared" ref="I35" si="40">ROUND(F35/E35*100,2)</f>
        <v>226.4</v>
      </c>
      <c r="J35" s="11">
        <f t="shared" ref="J35" si="41">ROUND(F35/D35*100,2)</f>
        <v>75.47</v>
      </c>
      <c r="K35" s="27">
        <f t="shared" ref="K35" si="42">D35-F35</f>
        <v>276</v>
      </c>
      <c r="L35" s="33">
        <f t="shared" ref="L35" si="43">E35-F35</f>
        <v>-474</v>
      </c>
      <c r="M35" s="33">
        <f>ROUND(F35/$R$2,0)</f>
        <v>212</v>
      </c>
      <c r="N35" s="32">
        <v>1323</v>
      </c>
      <c r="O35" s="140" t="s">
        <v>145</v>
      </c>
      <c r="P35" s="21" t="s">
        <v>153</v>
      </c>
      <c r="Q35" s="12" t="s">
        <v>193</v>
      </c>
      <c r="R35" s="3">
        <v>1</v>
      </c>
      <c r="S35" s="3">
        <v>1</v>
      </c>
      <c r="T35" s="3"/>
      <c r="U35" s="3"/>
      <c r="V35" s="3"/>
      <c r="W35" s="3"/>
      <c r="X35" s="3"/>
      <c r="Y35" s="3"/>
      <c r="Z35" s="3"/>
      <c r="AA35" s="3"/>
    </row>
    <row r="36" spans="1:27" s="1" customFormat="1" ht="63.75" customHeight="1" x14ac:dyDescent="0.3">
      <c r="A36" s="15" t="s">
        <v>55</v>
      </c>
      <c r="B36" s="24" t="s">
        <v>86</v>
      </c>
      <c r="C36" s="24"/>
      <c r="D36" s="26"/>
      <c r="E36" s="26"/>
      <c r="F36" s="26"/>
      <c r="G36" s="26"/>
      <c r="H36" s="26"/>
      <c r="I36" s="11"/>
      <c r="J36" s="26"/>
      <c r="K36" s="26"/>
      <c r="L36" s="9"/>
      <c r="M36" s="9"/>
      <c r="N36" s="9"/>
      <c r="O36" s="142"/>
      <c r="P36" s="123"/>
      <c r="Q36" s="122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93" x14ac:dyDescent="0.3">
      <c r="A37" s="29" t="s">
        <v>56</v>
      </c>
      <c r="B37" s="37" t="s">
        <v>83</v>
      </c>
      <c r="C37" s="127" t="s">
        <v>84</v>
      </c>
      <c r="D37" s="30">
        <v>350</v>
      </c>
      <c r="E37" s="34">
        <f>ROUND((D37/12*$R$2),0)</f>
        <v>117</v>
      </c>
      <c r="F37" s="26">
        <f>G37+H37</f>
        <v>218</v>
      </c>
      <c r="G37" s="34">
        <v>218</v>
      </c>
      <c r="H37" s="128"/>
      <c r="I37" s="10">
        <f t="shared" ref="I37" si="44">ROUND(F37/E37*100,2)</f>
        <v>186.32</v>
      </c>
      <c r="J37" s="11">
        <f t="shared" ref="J37" si="45">ROUND(F37/D37*100,2)</f>
        <v>62.29</v>
      </c>
      <c r="K37" s="27">
        <f t="shared" ref="K37" si="46">D37-F37</f>
        <v>132</v>
      </c>
      <c r="L37" s="33">
        <f t="shared" ref="L37" si="47">E37-F37</f>
        <v>-101</v>
      </c>
      <c r="M37" s="33">
        <f>ROUND(F37/$R$2,0)</f>
        <v>55</v>
      </c>
      <c r="N37" s="32">
        <v>200</v>
      </c>
      <c r="O37" s="69" t="s">
        <v>156</v>
      </c>
      <c r="P37" s="21" t="s">
        <v>153</v>
      </c>
      <c r="Q37" s="12" t="s">
        <v>193</v>
      </c>
      <c r="R37" s="3">
        <v>1</v>
      </c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93" x14ac:dyDescent="0.3">
      <c r="A38" s="29" t="s">
        <v>128</v>
      </c>
      <c r="B38" s="129" t="s">
        <v>78</v>
      </c>
      <c r="C38" s="127" t="s">
        <v>87</v>
      </c>
      <c r="D38" s="30">
        <v>540</v>
      </c>
      <c r="E38" s="34">
        <f>ROUND((D38/12*$R$2),0)</f>
        <v>180</v>
      </c>
      <c r="F38" s="26">
        <f>G38+H38</f>
        <v>359</v>
      </c>
      <c r="G38" s="34">
        <v>359</v>
      </c>
      <c r="H38" s="121"/>
      <c r="I38" s="10">
        <f t="shared" ref="I38" si="48">ROUND(F38/E38*100,2)</f>
        <v>199.44</v>
      </c>
      <c r="J38" s="11">
        <f t="shared" ref="J38" si="49">ROUND(F38/D38*100,2)</f>
        <v>66.48</v>
      </c>
      <c r="K38" s="27">
        <f t="shared" ref="K38" si="50">D38-F38</f>
        <v>181</v>
      </c>
      <c r="L38" s="33">
        <f t="shared" ref="L38" si="51">E38-F38</f>
        <v>-179</v>
      </c>
      <c r="M38" s="33">
        <f>ROUND(F38/$R$2,0)</f>
        <v>90</v>
      </c>
      <c r="N38" s="32">
        <v>520</v>
      </c>
      <c r="O38" s="69" t="s">
        <v>157</v>
      </c>
      <c r="P38" s="21" t="s">
        <v>153</v>
      </c>
      <c r="Q38" s="12" t="s">
        <v>193</v>
      </c>
      <c r="R38" s="3">
        <v>1</v>
      </c>
      <c r="S38" s="3">
        <v>1</v>
      </c>
      <c r="T38" s="3"/>
      <c r="U38" s="3"/>
      <c r="V38" s="3"/>
      <c r="W38" s="3"/>
      <c r="X38" s="3"/>
      <c r="Y38" s="3"/>
      <c r="Z38" s="3"/>
      <c r="AA38" s="3"/>
    </row>
    <row r="39" spans="1:27" s="1" customFormat="1" ht="57.75" customHeight="1" x14ac:dyDescent="0.3">
      <c r="A39" s="15" t="s">
        <v>57</v>
      </c>
      <c r="B39" s="24" t="s">
        <v>85</v>
      </c>
      <c r="C39" s="24"/>
      <c r="D39" s="26"/>
      <c r="E39" s="26"/>
      <c r="F39" s="26"/>
      <c r="G39" s="26"/>
      <c r="H39" s="26"/>
      <c r="I39" s="11"/>
      <c r="J39" s="26"/>
      <c r="K39" s="26"/>
      <c r="L39" s="9"/>
      <c r="M39" s="9"/>
      <c r="N39" s="9"/>
      <c r="O39" s="142"/>
      <c r="P39" s="123"/>
      <c r="Q39" s="122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93" x14ac:dyDescent="0.3">
      <c r="A40" s="29" t="s">
        <v>58</v>
      </c>
      <c r="B40" s="37" t="s">
        <v>83</v>
      </c>
      <c r="C40" s="120" t="s">
        <v>84</v>
      </c>
      <c r="D40" s="30">
        <v>878</v>
      </c>
      <c r="E40" s="34">
        <f>ROUND((D40/12*$R$2),0)</f>
        <v>293</v>
      </c>
      <c r="F40" s="26">
        <f>G40+H40</f>
        <v>423</v>
      </c>
      <c r="G40" s="34">
        <v>423</v>
      </c>
      <c r="H40" s="121"/>
      <c r="I40" s="10">
        <f t="shared" ref="I40" si="52">ROUND(F40/E40*100,2)</f>
        <v>144.37</v>
      </c>
      <c r="J40" s="11">
        <f t="shared" ref="J40" si="53">ROUND(F40/D40*100,2)</f>
        <v>48.18</v>
      </c>
      <c r="K40" s="27">
        <f t="shared" ref="K40" si="54">D40-F40</f>
        <v>455</v>
      </c>
      <c r="L40" s="33">
        <f t="shared" ref="L40" si="55">E40-F40</f>
        <v>-130</v>
      </c>
      <c r="M40" s="33">
        <f>ROUND(F40/$R$2,0)</f>
        <v>106</v>
      </c>
      <c r="N40" s="32">
        <v>500</v>
      </c>
      <c r="O40" s="69" t="s">
        <v>158</v>
      </c>
      <c r="P40" s="21" t="s">
        <v>153</v>
      </c>
      <c r="Q40" s="12" t="s">
        <v>193</v>
      </c>
      <c r="R40" s="3">
        <v>1</v>
      </c>
      <c r="S40" s="3">
        <v>1</v>
      </c>
      <c r="T40" s="3"/>
      <c r="U40" s="3"/>
      <c r="V40" s="3"/>
      <c r="W40" s="3"/>
      <c r="X40" s="3"/>
      <c r="Y40" s="3"/>
      <c r="Z40" s="3"/>
      <c r="AA40" s="3"/>
    </row>
    <row r="41" spans="1:27" s="1" customFormat="1" ht="54.75" hidden="1" customHeight="1" x14ac:dyDescent="0.3">
      <c r="A41" s="15" t="s">
        <v>61</v>
      </c>
      <c r="B41" s="24" t="s">
        <v>42</v>
      </c>
      <c r="C41" s="24"/>
      <c r="D41" s="26"/>
      <c r="E41" s="26"/>
      <c r="F41" s="26"/>
      <c r="G41" s="26"/>
      <c r="H41" s="26"/>
      <c r="I41" s="11"/>
      <c r="J41" s="26"/>
      <c r="K41" s="26"/>
      <c r="L41" s="9"/>
      <c r="M41" s="9"/>
      <c r="N41" s="9"/>
      <c r="O41" s="142"/>
      <c r="P41" s="95"/>
      <c r="Q41" s="8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idden="1" x14ac:dyDescent="0.3">
      <c r="A42" s="29" t="s">
        <v>62</v>
      </c>
      <c r="B42" s="79"/>
      <c r="C42" s="80"/>
      <c r="D42" s="30"/>
      <c r="E42" s="34">
        <f>ROUND((D42/12*$R$2),0)</f>
        <v>0</v>
      </c>
      <c r="F42" s="26">
        <f>G42+H42</f>
        <v>0</v>
      </c>
      <c r="G42" s="34"/>
      <c r="H42" s="80"/>
      <c r="I42" s="10" t="e">
        <f t="shared" ref="I42" si="56">ROUND(F42/E42*100,2)</f>
        <v>#DIV/0!</v>
      </c>
      <c r="J42" s="11" t="e">
        <f t="shared" ref="J42" si="57">ROUND(F42/D42*100,2)</f>
        <v>#DIV/0!</v>
      </c>
      <c r="K42" s="27">
        <f t="shared" ref="K42" si="58">D42-F42</f>
        <v>0</v>
      </c>
      <c r="L42" s="33">
        <f t="shared" ref="L42" si="59">E42-F42</f>
        <v>0</v>
      </c>
      <c r="M42" s="33">
        <f>ROUND(F42/$R$2,0)</f>
        <v>0</v>
      </c>
      <c r="N42" s="32"/>
      <c r="O42" s="69"/>
      <c r="P42" s="21"/>
      <c r="Q42" s="12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t="60.75" customHeight="1" x14ac:dyDescent="0.3">
      <c r="A43" s="15" t="s">
        <v>59</v>
      </c>
      <c r="B43" s="19" t="s">
        <v>33</v>
      </c>
      <c r="C43" s="40"/>
      <c r="D43" s="26"/>
      <c r="E43" s="26"/>
      <c r="F43" s="26"/>
      <c r="G43" s="18"/>
      <c r="H43" s="14"/>
      <c r="I43" s="39"/>
      <c r="J43" s="13"/>
      <c r="K43" s="26"/>
      <c r="L43" s="9"/>
      <c r="M43" s="9"/>
      <c r="N43" s="9"/>
      <c r="O43" s="142"/>
      <c r="P43" s="95"/>
      <c r="Q43" s="53"/>
      <c r="R43" s="3"/>
      <c r="S43" s="57"/>
      <c r="T43" s="3"/>
      <c r="U43" s="3"/>
      <c r="V43" s="3"/>
      <c r="W43" s="3"/>
      <c r="X43" s="3"/>
      <c r="Y43" s="3"/>
      <c r="Z43" s="3"/>
      <c r="AA43" s="3"/>
    </row>
    <row r="44" spans="1:27" s="1" customFormat="1" ht="69.75" x14ac:dyDescent="0.3">
      <c r="A44" s="29" t="s">
        <v>60</v>
      </c>
      <c r="B44" s="37" t="s">
        <v>66</v>
      </c>
      <c r="C44" s="143" t="s">
        <v>74</v>
      </c>
      <c r="D44" s="5">
        <v>484</v>
      </c>
      <c r="E44" s="34">
        <f>ROUND((D44/12*$R$2),0)</f>
        <v>161</v>
      </c>
      <c r="F44" s="26">
        <f t="shared" ref="F44" si="60">G44+H44</f>
        <v>362</v>
      </c>
      <c r="G44" s="5">
        <v>362</v>
      </c>
      <c r="H44" s="5"/>
      <c r="I44" s="10">
        <f t="shared" ref="I44" si="61">ROUND(F44/E44*100,2)</f>
        <v>224.84</v>
      </c>
      <c r="J44" s="13">
        <f t="shared" ref="J44" si="62">ROUND(F44/D44*100,2)</f>
        <v>74.790000000000006</v>
      </c>
      <c r="K44" s="27">
        <f t="shared" ref="K44" si="63">D44-F44</f>
        <v>122</v>
      </c>
      <c r="L44" s="33">
        <f t="shared" ref="L44" si="64">E44-F44</f>
        <v>-201</v>
      </c>
      <c r="M44" s="33">
        <f>ROUND(F44/$R$2,0)</f>
        <v>91</v>
      </c>
      <c r="N44" s="5">
        <v>200</v>
      </c>
      <c r="O44" s="143" t="s">
        <v>94</v>
      </c>
      <c r="P44" s="21" t="s">
        <v>153</v>
      </c>
      <c r="Q44" s="12" t="s">
        <v>193</v>
      </c>
      <c r="R44" s="3">
        <v>1</v>
      </c>
      <c r="S44" s="57"/>
      <c r="T44" s="3"/>
      <c r="U44" s="3"/>
      <c r="V44" s="3"/>
      <c r="W44" s="3"/>
      <c r="X44" s="3"/>
      <c r="Y44" s="3"/>
      <c r="Z44" s="3"/>
      <c r="AA44" s="3"/>
    </row>
    <row r="45" spans="1:27" s="1" customFormat="1" ht="69.75" x14ac:dyDescent="0.3">
      <c r="A45" s="29" t="s">
        <v>163</v>
      </c>
      <c r="B45" s="37" t="s">
        <v>164</v>
      </c>
      <c r="C45" s="77" t="s">
        <v>165</v>
      </c>
      <c r="D45" s="5">
        <v>334</v>
      </c>
      <c r="E45" s="34">
        <f>ROUND((D45/12*$R$2),0)</f>
        <v>111</v>
      </c>
      <c r="F45" s="26">
        <f t="shared" ref="F45" si="65">G45+H45</f>
        <v>279</v>
      </c>
      <c r="G45" s="5">
        <v>279</v>
      </c>
      <c r="H45" s="5"/>
      <c r="I45" s="10">
        <f t="shared" ref="I45" si="66">ROUND(F45/E45*100,2)</f>
        <v>251.35</v>
      </c>
      <c r="J45" s="13">
        <f t="shared" ref="J45" si="67">ROUND(F45/D45*100,2)</f>
        <v>83.53</v>
      </c>
      <c r="K45" s="27">
        <f t="shared" ref="K45" si="68">D45-F45</f>
        <v>55</v>
      </c>
      <c r="L45" s="33">
        <f t="shared" ref="L45" si="69">E45-F45</f>
        <v>-168</v>
      </c>
      <c r="M45" s="33">
        <f>ROUND(F45/$R$2,0)</f>
        <v>70</v>
      </c>
      <c r="N45" s="5">
        <v>712</v>
      </c>
      <c r="O45" s="140" t="s">
        <v>166</v>
      </c>
      <c r="P45" s="21" t="s">
        <v>153</v>
      </c>
      <c r="Q45" s="12" t="s">
        <v>193</v>
      </c>
      <c r="R45" s="3">
        <v>1</v>
      </c>
      <c r="S45" s="57"/>
      <c r="T45" s="3"/>
      <c r="U45" s="3"/>
      <c r="V45" s="3"/>
      <c r="W45" s="3"/>
      <c r="X45" s="3"/>
      <c r="Y45" s="3"/>
      <c r="Z45" s="3"/>
      <c r="AA45" s="3"/>
    </row>
    <row r="46" spans="1:27" s="1" customFormat="1" ht="57.75" customHeight="1" x14ac:dyDescent="0.3">
      <c r="A46" s="15" t="s">
        <v>61</v>
      </c>
      <c r="B46" s="47" t="s">
        <v>2</v>
      </c>
      <c r="C46" s="48"/>
      <c r="D46" s="9"/>
      <c r="E46" s="26"/>
      <c r="F46" s="26"/>
      <c r="G46" s="9"/>
      <c r="H46" s="7"/>
      <c r="I46" s="11"/>
      <c r="J46" s="13"/>
      <c r="K46" s="114"/>
      <c r="L46" s="9"/>
      <c r="M46" s="9"/>
      <c r="N46" s="9"/>
      <c r="O46" s="142"/>
      <c r="P46" s="95"/>
      <c r="Q46" s="53"/>
      <c r="R46" s="3"/>
      <c r="S46" s="57"/>
      <c r="T46" s="3"/>
      <c r="U46" s="3"/>
      <c r="V46" s="3"/>
      <c r="W46" s="3"/>
      <c r="X46" s="3"/>
      <c r="Y46" s="3"/>
      <c r="Z46" s="3"/>
      <c r="AA46" s="3"/>
    </row>
    <row r="47" spans="1:27" s="1" customFormat="1" ht="159" customHeight="1" x14ac:dyDescent="0.3">
      <c r="A47" s="51" t="s">
        <v>62</v>
      </c>
      <c r="B47" s="115" t="s">
        <v>66</v>
      </c>
      <c r="C47" s="115" t="s">
        <v>67</v>
      </c>
      <c r="D47" s="28">
        <v>136</v>
      </c>
      <c r="E47" s="34">
        <f t="shared" ref="E47:E53" si="70">ROUND((D47/12*$R$2),0)</f>
        <v>45</v>
      </c>
      <c r="F47" s="26">
        <f t="shared" ref="F47:F53" si="71">G47+H47</f>
        <v>45</v>
      </c>
      <c r="G47" s="28">
        <v>45</v>
      </c>
      <c r="H47" s="36"/>
      <c r="I47" s="35">
        <f t="shared" ref="I47:I57" si="72">ROUND(F47/E47*100,2)</f>
        <v>100</v>
      </c>
      <c r="J47" s="13">
        <f t="shared" ref="J47:J57" si="73">ROUND(F47/D47*100,2)</f>
        <v>33.090000000000003</v>
      </c>
      <c r="K47" s="27">
        <f t="shared" ref="K47:K57" si="74">D47-F47</f>
        <v>91</v>
      </c>
      <c r="L47" s="32">
        <f t="shared" ref="L47:L57" si="75">E47-F47</f>
        <v>0</v>
      </c>
      <c r="M47" s="32">
        <f t="shared" ref="M47:M53" si="76">ROUND(F47/$R$2,0)</f>
        <v>11</v>
      </c>
      <c r="N47" s="32">
        <v>0</v>
      </c>
      <c r="O47" s="37" t="s">
        <v>68</v>
      </c>
      <c r="P47" s="37" t="s">
        <v>121</v>
      </c>
      <c r="Q47" s="12" t="s">
        <v>28</v>
      </c>
      <c r="R47" s="3">
        <v>1</v>
      </c>
      <c r="S47" s="57"/>
      <c r="T47" s="3"/>
      <c r="U47" s="3"/>
      <c r="V47" s="3"/>
      <c r="W47" s="3"/>
      <c r="X47" s="3"/>
      <c r="Y47" s="3"/>
      <c r="Z47" s="3"/>
      <c r="AA47" s="3"/>
    </row>
    <row r="48" spans="1:27" s="1" customFormat="1" ht="157.5" customHeight="1" x14ac:dyDescent="0.3">
      <c r="A48" s="51" t="s">
        <v>129</v>
      </c>
      <c r="B48" s="129" t="s">
        <v>78</v>
      </c>
      <c r="C48" s="130" t="s">
        <v>79</v>
      </c>
      <c r="D48" s="28">
        <v>1909</v>
      </c>
      <c r="E48" s="34">
        <f t="shared" si="70"/>
        <v>636</v>
      </c>
      <c r="F48" s="26">
        <f t="shared" si="71"/>
        <v>728</v>
      </c>
      <c r="G48" s="28">
        <v>728</v>
      </c>
      <c r="H48" s="36"/>
      <c r="I48" s="35">
        <f t="shared" ref="I48:I53" si="77">ROUND(F48/E48*100,2)</f>
        <v>114.47</v>
      </c>
      <c r="J48" s="13">
        <f t="shared" ref="J48:J53" si="78">ROUND(F48/D48*100,2)</f>
        <v>38.14</v>
      </c>
      <c r="K48" s="27">
        <f t="shared" ref="K48:K53" si="79">D48-F48</f>
        <v>1181</v>
      </c>
      <c r="L48" s="32">
        <f t="shared" ref="L48:L53" si="80">E48-F48</f>
        <v>-92</v>
      </c>
      <c r="M48" s="32">
        <f t="shared" si="76"/>
        <v>182</v>
      </c>
      <c r="N48" s="28">
        <v>0</v>
      </c>
      <c r="O48" s="37" t="s">
        <v>80</v>
      </c>
      <c r="P48" s="37" t="s">
        <v>122</v>
      </c>
      <c r="Q48" s="12" t="s">
        <v>28</v>
      </c>
      <c r="R48" s="3">
        <v>1</v>
      </c>
      <c r="S48" s="57">
        <v>1</v>
      </c>
      <c r="T48" s="3"/>
      <c r="U48" s="3"/>
      <c r="V48" s="3"/>
      <c r="W48" s="3"/>
      <c r="X48" s="3"/>
      <c r="Y48" s="3"/>
      <c r="Z48" s="3"/>
      <c r="AA48" s="3"/>
    </row>
    <row r="49" spans="1:27" s="1" customFormat="1" ht="173.25" customHeight="1" x14ac:dyDescent="0.3">
      <c r="A49" s="51" t="s">
        <v>130</v>
      </c>
      <c r="B49" s="171" t="s">
        <v>83</v>
      </c>
      <c r="C49" s="131" t="s">
        <v>95</v>
      </c>
      <c r="D49" s="173">
        <v>2253</v>
      </c>
      <c r="E49" s="175">
        <f t="shared" si="70"/>
        <v>751</v>
      </c>
      <c r="F49" s="179">
        <f>G49+H49</f>
        <v>637</v>
      </c>
      <c r="G49" s="173">
        <v>637</v>
      </c>
      <c r="H49" s="177"/>
      <c r="I49" s="181">
        <f t="shared" si="77"/>
        <v>84.82</v>
      </c>
      <c r="J49" s="183">
        <f t="shared" si="78"/>
        <v>28.27</v>
      </c>
      <c r="K49" s="185">
        <f t="shared" si="79"/>
        <v>1616</v>
      </c>
      <c r="L49" s="187">
        <f t="shared" si="80"/>
        <v>114</v>
      </c>
      <c r="M49" s="187">
        <f t="shared" si="76"/>
        <v>159</v>
      </c>
      <c r="N49" s="173">
        <v>0</v>
      </c>
      <c r="O49" s="37" t="s">
        <v>112</v>
      </c>
      <c r="P49" s="37" t="s">
        <v>123</v>
      </c>
      <c r="Q49" s="12" t="s">
        <v>28</v>
      </c>
      <c r="R49" s="3">
        <v>1</v>
      </c>
      <c r="S49" s="57"/>
      <c r="T49" s="3"/>
      <c r="U49" s="3"/>
      <c r="V49" s="3"/>
      <c r="W49" s="3"/>
      <c r="X49" s="3"/>
      <c r="Y49" s="3"/>
      <c r="Z49" s="3"/>
      <c r="AA49" s="3"/>
    </row>
    <row r="50" spans="1:27" s="1" customFormat="1" ht="162.75" x14ac:dyDescent="0.3">
      <c r="A50" s="51" t="s">
        <v>131</v>
      </c>
      <c r="B50" s="172"/>
      <c r="C50" s="78" t="s">
        <v>140</v>
      </c>
      <c r="D50" s="174"/>
      <c r="E50" s="176"/>
      <c r="F50" s="180"/>
      <c r="G50" s="174"/>
      <c r="H50" s="178"/>
      <c r="I50" s="182"/>
      <c r="J50" s="184"/>
      <c r="K50" s="186"/>
      <c r="L50" s="188"/>
      <c r="M50" s="188"/>
      <c r="N50" s="174"/>
      <c r="O50" s="37" t="s">
        <v>141</v>
      </c>
      <c r="P50" s="37" t="s">
        <v>142</v>
      </c>
      <c r="Q50" s="12" t="s">
        <v>28</v>
      </c>
      <c r="R50" s="3">
        <v>1</v>
      </c>
      <c r="S50" s="57"/>
      <c r="T50" s="3"/>
      <c r="U50" s="3"/>
      <c r="V50" s="3"/>
      <c r="W50" s="3"/>
      <c r="X50" s="3"/>
      <c r="Y50" s="3"/>
      <c r="Z50" s="3"/>
      <c r="AA50" s="3"/>
    </row>
    <row r="51" spans="1:27" s="1" customFormat="1" ht="159" customHeight="1" x14ac:dyDescent="0.3">
      <c r="A51" s="51" t="s">
        <v>132</v>
      </c>
      <c r="B51" s="37" t="s">
        <v>98</v>
      </c>
      <c r="C51" s="133" t="s">
        <v>99</v>
      </c>
      <c r="D51" s="28">
        <v>393</v>
      </c>
      <c r="E51" s="34">
        <f t="shared" si="70"/>
        <v>131</v>
      </c>
      <c r="F51" s="26">
        <f t="shared" si="71"/>
        <v>260</v>
      </c>
      <c r="G51" s="28">
        <v>260</v>
      </c>
      <c r="H51" s="36"/>
      <c r="I51" s="35">
        <f t="shared" si="77"/>
        <v>198.47</v>
      </c>
      <c r="J51" s="13">
        <f t="shared" si="78"/>
        <v>66.16</v>
      </c>
      <c r="K51" s="27">
        <f t="shared" si="79"/>
        <v>133</v>
      </c>
      <c r="L51" s="32">
        <f t="shared" si="80"/>
        <v>-129</v>
      </c>
      <c r="M51" s="32">
        <f t="shared" si="76"/>
        <v>65</v>
      </c>
      <c r="N51" s="28">
        <v>0</v>
      </c>
      <c r="O51" s="37" t="s">
        <v>100</v>
      </c>
      <c r="P51" s="37" t="s">
        <v>124</v>
      </c>
      <c r="Q51" s="12" t="s">
        <v>28</v>
      </c>
      <c r="R51" s="3">
        <v>1</v>
      </c>
      <c r="S51" s="57"/>
      <c r="T51" s="3"/>
      <c r="U51" s="3"/>
      <c r="V51" s="3"/>
      <c r="W51" s="3"/>
      <c r="X51" s="3"/>
      <c r="Y51" s="3"/>
      <c r="Z51" s="3"/>
      <c r="AA51" s="3"/>
    </row>
    <row r="52" spans="1:27" s="1" customFormat="1" ht="147" customHeight="1" x14ac:dyDescent="0.3">
      <c r="A52" s="51" t="s">
        <v>139</v>
      </c>
      <c r="B52" s="107" t="s">
        <v>107</v>
      </c>
      <c r="C52" s="149" t="s">
        <v>108</v>
      </c>
      <c r="D52" s="28">
        <v>1148</v>
      </c>
      <c r="E52" s="34">
        <f t="shared" ref="E52" si="81">ROUND((D52/12*$R$2),0)</f>
        <v>383</v>
      </c>
      <c r="F52" s="26">
        <f t="shared" ref="F52" si="82">G52+H52</f>
        <v>538</v>
      </c>
      <c r="G52" s="28">
        <v>538</v>
      </c>
      <c r="H52" s="36"/>
      <c r="I52" s="35">
        <f t="shared" ref="I52" si="83">ROUND(F52/E52*100,2)</f>
        <v>140.47</v>
      </c>
      <c r="J52" s="13">
        <f t="shared" ref="J52" si="84">ROUND(F52/D52*100,2)</f>
        <v>46.86</v>
      </c>
      <c r="K52" s="27">
        <f t="shared" ref="K52" si="85">D52-F52</f>
        <v>610</v>
      </c>
      <c r="L52" s="32">
        <f t="shared" ref="L52" si="86">E52-F52</f>
        <v>-155</v>
      </c>
      <c r="M52" s="32">
        <f t="shared" ref="M52" si="87">ROUND(F52/$R$2,0)</f>
        <v>135</v>
      </c>
      <c r="N52" s="28">
        <v>0</v>
      </c>
      <c r="O52" s="37" t="s">
        <v>109</v>
      </c>
      <c r="P52" s="37" t="s">
        <v>137</v>
      </c>
      <c r="Q52" s="12" t="s">
        <v>28</v>
      </c>
      <c r="R52" s="3">
        <v>1</v>
      </c>
      <c r="S52" s="57"/>
      <c r="T52" s="3"/>
      <c r="U52" s="3"/>
      <c r="V52" s="3"/>
      <c r="W52" s="3"/>
      <c r="X52" s="3"/>
      <c r="Y52" s="3"/>
      <c r="Z52" s="3"/>
      <c r="AA52" s="3"/>
    </row>
    <row r="53" spans="1:27" s="1" customFormat="1" ht="147" customHeight="1" x14ac:dyDescent="0.3">
      <c r="A53" s="51" t="s">
        <v>170</v>
      </c>
      <c r="B53" s="107" t="s">
        <v>171</v>
      </c>
      <c r="C53" s="139" t="s">
        <v>172</v>
      </c>
      <c r="D53" s="28">
        <v>77</v>
      </c>
      <c r="E53" s="34">
        <f t="shared" si="70"/>
        <v>26</v>
      </c>
      <c r="F53" s="26">
        <f t="shared" si="71"/>
        <v>23</v>
      </c>
      <c r="G53" s="28">
        <v>23</v>
      </c>
      <c r="H53" s="36"/>
      <c r="I53" s="35">
        <f t="shared" si="77"/>
        <v>88.46</v>
      </c>
      <c r="J53" s="13">
        <f t="shared" si="78"/>
        <v>29.87</v>
      </c>
      <c r="K53" s="27">
        <f t="shared" si="79"/>
        <v>54</v>
      </c>
      <c r="L53" s="32">
        <f t="shared" si="80"/>
        <v>3</v>
      </c>
      <c r="M53" s="32">
        <f t="shared" si="76"/>
        <v>6</v>
      </c>
      <c r="N53" s="28">
        <v>0</v>
      </c>
      <c r="O53" s="37" t="s">
        <v>174</v>
      </c>
      <c r="P53" s="37" t="s">
        <v>173</v>
      </c>
      <c r="Q53" s="12" t="s">
        <v>28</v>
      </c>
      <c r="R53" s="3">
        <v>1</v>
      </c>
      <c r="S53" s="57"/>
      <c r="T53" s="3"/>
      <c r="U53" s="3"/>
      <c r="V53" s="3"/>
      <c r="W53" s="3"/>
      <c r="X53" s="3"/>
      <c r="Y53" s="3"/>
      <c r="Z53" s="3"/>
      <c r="AA53" s="3"/>
    </row>
    <row r="54" spans="1:27" s="1" customFormat="1" hidden="1" x14ac:dyDescent="0.3">
      <c r="A54" s="51"/>
      <c r="B54" s="37"/>
      <c r="C54" s="37"/>
      <c r="D54" s="60"/>
      <c r="E54" s="34">
        <f t="shared" ref="E54:E56" si="88">ROUND((D54/12*$R$2),0)</f>
        <v>0</v>
      </c>
      <c r="F54" s="84">
        <f t="shared" ref="F54:F56" si="89">G54+H54</f>
        <v>0</v>
      </c>
      <c r="G54" s="28"/>
      <c r="H54" s="36"/>
      <c r="I54" s="35" t="e">
        <f t="shared" si="72"/>
        <v>#DIV/0!</v>
      </c>
      <c r="J54" s="13" t="e">
        <f t="shared" si="73"/>
        <v>#DIV/0!</v>
      </c>
      <c r="K54" s="27">
        <f t="shared" si="74"/>
        <v>0</v>
      </c>
      <c r="L54" s="32">
        <f t="shared" si="75"/>
        <v>0</v>
      </c>
      <c r="M54" s="32">
        <f t="shared" ref="M54:M55" si="90">ROUND(F54/$R$2,0)</f>
        <v>0</v>
      </c>
      <c r="N54" s="28"/>
      <c r="O54" s="31"/>
      <c r="P54" s="37"/>
      <c r="Q54" s="17"/>
      <c r="R54" s="3"/>
      <c r="S54" s="57"/>
      <c r="T54" s="3"/>
      <c r="U54" s="3"/>
      <c r="V54" s="3"/>
      <c r="W54" s="3"/>
      <c r="X54" s="3"/>
      <c r="Y54" s="3"/>
      <c r="Z54" s="3"/>
      <c r="AA54" s="3"/>
    </row>
    <row r="55" spans="1:27" s="1" customFormat="1" hidden="1" x14ac:dyDescent="0.3">
      <c r="A55" s="51"/>
      <c r="B55" s="85"/>
      <c r="C55" s="37"/>
      <c r="D55" s="60"/>
      <c r="E55" s="34">
        <f t="shared" si="88"/>
        <v>0</v>
      </c>
      <c r="F55" s="86">
        <f t="shared" si="89"/>
        <v>0</v>
      </c>
      <c r="G55" s="28"/>
      <c r="H55" s="36"/>
      <c r="I55" s="35" t="e">
        <f t="shared" si="72"/>
        <v>#DIV/0!</v>
      </c>
      <c r="J55" s="13" t="e">
        <f t="shared" si="73"/>
        <v>#DIV/0!</v>
      </c>
      <c r="K55" s="27">
        <f t="shared" si="74"/>
        <v>0</v>
      </c>
      <c r="L55" s="32">
        <f t="shared" si="75"/>
        <v>0</v>
      </c>
      <c r="M55" s="32">
        <f t="shared" si="90"/>
        <v>0</v>
      </c>
      <c r="N55" s="28"/>
      <c r="O55" s="37"/>
      <c r="P55" s="37"/>
      <c r="Q55" s="17"/>
      <c r="R55" s="3"/>
      <c r="S55" s="57"/>
      <c r="T55" s="3"/>
      <c r="U55" s="3"/>
      <c r="V55" s="3"/>
      <c r="W55" s="3"/>
      <c r="X55" s="3"/>
      <c r="Y55" s="3"/>
      <c r="Z55" s="3"/>
      <c r="AA55" s="3"/>
    </row>
    <row r="56" spans="1:27" s="1" customFormat="1" hidden="1" x14ac:dyDescent="0.3">
      <c r="A56" s="51"/>
      <c r="B56" s="87"/>
      <c r="C56" s="37"/>
      <c r="D56" s="60"/>
      <c r="E56" s="34">
        <f t="shared" si="88"/>
        <v>0</v>
      </c>
      <c r="F56" s="88">
        <f t="shared" si="89"/>
        <v>0</v>
      </c>
      <c r="G56" s="28"/>
      <c r="H56" s="36"/>
      <c r="I56" s="35" t="e">
        <f t="shared" si="72"/>
        <v>#DIV/0!</v>
      </c>
      <c r="J56" s="13" t="e">
        <f t="shared" si="73"/>
        <v>#DIV/0!</v>
      </c>
      <c r="K56" s="27">
        <f t="shared" si="74"/>
        <v>0</v>
      </c>
      <c r="L56" s="32">
        <f t="shared" si="75"/>
        <v>0</v>
      </c>
      <c r="M56" s="32">
        <f>ROUND(F56/$R$2,0)</f>
        <v>0</v>
      </c>
      <c r="N56" s="28"/>
      <c r="O56" s="37"/>
      <c r="P56" s="37"/>
      <c r="Q56" s="17"/>
      <c r="R56" s="3"/>
      <c r="S56" s="57"/>
      <c r="T56" s="3"/>
      <c r="U56" s="3"/>
      <c r="V56" s="3"/>
      <c r="W56" s="3"/>
      <c r="X56" s="3"/>
      <c r="Y56" s="3"/>
      <c r="Z56" s="3"/>
      <c r="AA56" s="3"/>
    </row>
    <row r="57" spans="1:27" s="1" customFormat="1" hidden="1" x14ac:dyDescent="0.3">
      <c r="A57" s="106"/>
      <c r="B57" s="107"/>
      <c r="C57" s="37"/>
      <c r="D57" s="108"/>
      <c r="E57" s="109">
        <f>ROUND((D57/12*$R$2),0)</f>
        <v>0</v>
      </c>
      <c r="F57" s="110">
        <f>G57+H57</f>
        <v>0</v>
      </c>
      <c r="G57" s="108"/>
      <c r="H57" s="111"/>
      <c r="I57" s="112" t="e">
        <f t="shared" si="72"/>
        <v>#DIV/0!</v>
      </c>
      <c r="J57" s="113" t="e">
        <f t="shared" si="73"/>
        <v>#DIV/0!</v>
      </c>
      <c r="K57" s="102">
        <f t="shared" si="74"/>
        <v>0</v>
      </c>
      <c r="L57" s="103">
        <f t="shared" si="75"/>
        <v>0</v>
      </c>
      <c r="M57" s="103">
        <f>ROUND(F57/$R$2,0)</f>
        <v>0</v>
      </c>
      <c r="N57" s="28"/>
      <c r="O57" s="37"/>
      <c r="P57" s="37"/>
      <c r="Q57" s="17"/>
      <c r="R57" s="3"/>
      <c r="S57" s="57"/>
      <c r="T57" s="3"/>
      <c r="U57" s="3"/>
      <c r="V57" s="3"/>
      <c r="W57" s="3"/>
      <c r="X57" s="3"/>
      <c r="Y57" s="3"/>
      <c r="Z57" s="3"/>
      <c r="AA57" s="3"/>
    </row>
    <row r="58" spans="1:27" s="1" customFormat="1" ht="45.75" customHeight="1" x14ac:dyDescent="0.3">
      <c r="A58" s="15" t="s">
        <v>63</v>
      </c>
      <c r="B58" s="165" t="s">
        <v>3</v>
      </c>
      <c r="C58" s="165"/>
      <c r="D58" s="9"/>
      <c r="E58" s="26"/>
      <c r="F58" s="26"/>
      <c r="G58" s="18"/>
      <c r="H58" s="14"/>
      <c r="I58" s="11"/>
      <c r="J58" s="13"/>
      <c r="K58" s="26"/>
      <c r="L58" s="9"/>
      <c r="M58" s="26"/>
      <c r="N58" s="18"/>
      <c r="O58" s="142"/>
      <c r="P58" s="7"/>
      <c r="Q58" s="5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s="1" customFormat="1" ht="139.5" x14ac:dyDescent="0.3">
      <c r="A59" s="93" t="s">
        <v>64</v>
      </c>
      <c r="B59" s="107" t="s">
        <v>96</v>
      </c>
      <c r="C59" s="132" t="s">
        <v>97</v>
      </c>
      <c r="D59" s="30">
        <v>4539</v>
      </c>
      <c r="E59" s="30">
        <f t="shared" ref="E59:E63" si="91">ROUND((D59/12*$R$2),0)</f>
        <v>1513</v>
      </c>
      <c r="F59" s="26">
        <f t="shared" ref="F59:F64" si="92">G59+H59</f>
        <v>1639</v>
      </c>
      <c r="G59" s="30">
        <v>1639</v>
      </c>
      <c r="H59" s="31"/>
      <c r="I59" s="35">
        <f t="shared" ref="I59:I63" si="93">ROUND(F59/E59*100,2)</f>
        <v>108.33</v>
      </c>
      <c r="J59" s="38">
        <f t="shared" ref="J59:J63" si="94">ROUND(F59/D59*100,2)</f>
        <v>36.11</v>
      </c>
      <c r="K59" s="27">
        <f t="shared" ref="K59:K63" si="95">D59-F59</f>
        <v>2900</v>
      </c>
      <c r="L59" s="32">
        <f t="shared" ref="L59:L63" si="96">E59-F59</f>
        <v>-126</v>
      </c>
      <c r="M59" s="32">
        <f t="shared" ref="M59:M63" si="97">ROUND(F59/$R$2,0)</f>
        <v>410</v>
      </c>
      <c r="N59" s="28">
        <v>0</v>
      </c>
      <c r="O59" s="140" t="s">
        <v>155</v>
      </c>
      <c r="P59" s="67" t="s">
        <v>184</v>
      </c>
      <c r="Q59" s="12" t="s">
        <v>28</v>
      </c>
      <c r="R59" s="3">
        <v>1</v>
      </c>
      <c r="S59" s="3"/>
      <c r="T59" s="3"/>
      <c r="U59" s="3"/>
      <c r="V59" s="3"/>
      <c r="W59" s="3"/>
      <c r="X59" s="3"/>
      <c r="Y59" s="3"/>
      <c r="Z59" s="3"/>
      <c r="AA59" s="3"/>
    </row>
    <row r="60" spans="1:27" s="1" customFormat="1" ht="237" customHeight="1" x14ac:dyDescent="0.3">
      <c r="A60" s="93" t="s">
        <v>133</v>
      </c>
      <c r="B60" s="107" t="s">
        <v>103</v>
      </c>
      <c r="C60" s="135" t="s">
        <v>104</v>
      </c>
      <c r="D60" s="30">
        <v>709</v>
      </c>
      <c r="E60" s="30">
        <f t="shared" si="91"/>
        <v>236</v>
      </c>
      <c r="F60" s="26">
        <f t="shared" si="92"/>
        <v>244</v>
      </c>
      <c r="G60" s="30">
        <v>244</v>
      </c>
      <c r="H60" s="31"/>
      <c r="I60" s="35">
        <f t="shared" si="93"/>
        <v>103.39</v>
      </c>
      <c r="J60" s="38">
        <f t="shared" si="94"/>
        <v>34.409999999999997</v>
      </c>
      <c r="K60" s="27">
        <f t="shared" si="95"/>
        <v>465</v>
      </c>
      <c r="L60" s="32">
        <f t="shared" si="96"/>
        <v>-8</v>
      </c>
      <c r="M60" s="32">
        <f t="shared" si="97"/>
        <v>61</v>
      </c>
      <c r="N60" s="28">
        <v>0</v>
      </c>
      <c r="O60" s="69" t="s">
        <v>154</v>
      </c>
      <c r="P60" s="67" t="s">
        <v>185</v>
      </c>
      <c r="Q60" s="12" t="s">
        <v>28</v>
      </c>
      <c r="R60" s="3">
        <v>1</v>
      </c>
      <c r="S60" s="3"/>
      <c r="T60" s="3"/>
      <c r="U60" s="3"/>
      <c r="V60" s="3"/>
      <c r="W60" s="3"/>
      <c r="X60" s="3"/>
      <c r="Y60" s="3"/>
      <c r="Z60" s="3"/>
      <c r="AA60" s="3"/>
    </row>
    <row r="61" spans="1:27" s="1" customFormat="1" ht="139.5" x14ac:dyDescent="0.3">
      <c r="A61" s="93" t="s">
        <v>134</v>
      </c>
      <c r="B61" s="107" t="s">
        <v>113</v>
      </c>
      <c r="C61" s="136" t="s">
        <v>114</v>
      </c>
      <c r="D61" s="30">
        <v>2058</v>
      </c>
      <c r="E61" s="30">
        <f t="shared" si="91"/>
        <v>686</v>
      </c>
      <c r="F61" s="26">
        <f t="shared" si="92"/>
        <v>534</v>
      </c>
      <c r="G61" s="30">
        <v>534</v>
      </c>
      <c r="H61" s="31"/>
      <c r="I61" s="35">
        <f t="shared" si="93"/>
        <v>77.84</v>
      </c>
      <c r="J61" s="38">
        <f t="shared" si="94"/>
        <v>25.95</v>
      </c>
      <c r="K61" s="27">
        <f t="shared" si="95"/>
        <v>1524</v>
      </c>
      <c r="L61" s="32">
        <f t="shared" si="96"/>
        <v>152</v>
      </c>
      <c r="M61" s="32">
        <f t="shared" si="97"/>
        <v>134</v>
      </c>
      <c r="N61" s="28">
        <v>0</v>
      </c>
      <c r="O61" s="69" t="s">
        <v>151</v>
      </c>
      <c r="P61" s="67" t="s">
        <v>186</v>
      </c>
      <c r="Q61" s="12" t="s">
        <v>28</v>
      </c>
      <c r="R61" s="3">
        <v>1</v>
      </c>
      <c r="S61" s="3"/>
      <c r="T61" s="3"/>
      <c r="U61" s="3"/>
      <c r="V61" s="3"/>
      <c r="W61" s="3"/>
      <c r="X61" s="3"/>
      <c r="Y61" s="3"/>
      <c r="Z61" s="3"/>
      <c r="AA61" s="3"/>
    </row>
    <row r="62" spans="1:27" s="1" customFormat="1" ht="229.5" customHeight="1" x14ac:dyDescent="0.3">
      <c r="A62" s="93" t="s">
        <v>135</v>
      </c>
      <c r="B62" s="107" t="s">
        <v>118</v>
      </c>
      <c r="C62" s="138" t="s">
        <v>119</v>
      </c>
      <c r="D62" s="30">
        <v>6751</v>
      </c>
      <c r="E62" s="30">
        <f t="shared" si="91"/>
        <v>2250</v>
      </c>
      <c r="F62" s="26">
        <f t="shared" si="92"/>
        <v>2154</v>
      </c>
      <c r="G62" s="30">
        <v>2154</v>
      </c>
      <c r="H62" s="31"/>
      <c r="I62" s="35">
        <f t="shared" si="93"/>
        <v>95.73</v>
      </c>
      <c r="J62" s="38">
        <f t="shared" si="94"/>
        <v>31.91</v>
      </c>
      <c r="K62" s="27">
        <f t="shared" si="95"/>
        <v>4597</v>
      </c>
      <c r="L62" s="32">
        <f t="shared" si="96"/>
        <v>96</v>
      </c>
      <c r="M62" s="32">
        <f t="shared" si="97"/>
        <v>539</v>
      </c>
      <c r="N62" s="28">
        <v>40</v>
      </c>
      <c r="O62" s="140" t="s">
        <v>120</v>
      </c>
      <c r="P62" s="67" t="s">
        <v>189</v>
      </c>
      <c r="Q62" s="12" t="s">
        <v>195</v>
      </c>
      <c r="R62" s="3">
        <v>1</v>
      </c>
      <c r="S62" s="3"/>
      <c r="T62" s="3"/>
      <c r="U62" s="3"/>
      <c r="V62" s="3"/>
      <c r="W62" s="3"/>
      <c r="X62" s="3"/>
      <c r="Y62" s="3"/>
      <c r="Z62" s="3"/>
      <c r="AA62" s="3"/>
    </row>
    <row r="63" spans="1:27" s="1" customFormat="1" ht="217.5" customHeight="1" x14ac:dyDescent="0.3">
      <c r="A63" s="93" t="s">
        <v>136</v>
      </c>
      <c r="B63" s="107" t="s">
        <v>125</v>
      </c>
      <c r="C63" s="150" t="s">
        <v>126</v>
      </c>
      <c r="D63" s="30">
        <v>2271</v>
      </c>
      <c r="E63" s="30">
        <f t="shared" si="91"/>
        <v>757</v>
      </c>
      <c r="F63" s="26">
        <f t="shared" si="92"/>
        <v>774</v>
      </c>
      <c r="G63" s="30">
        <v>774</v>
      </c>
      <c r="H63" s="31"/>
      <c r="I63" s="35">
        <f t="shared" si="93"/>
        <v>102.25</v>
      </c>
      <c r="J63" s="38">
        <f t="shared" si="94"/>
        <v>34.08</v>
      </c>
      <c r="K63" s="27">
        <f t="shared" si="95"/>
        <v>1497</v>
      </c>
      <c r="L63" s="32">
        <f t="shared" si="96"/>
        <v>-17</v>
      </c>
      <c r="M63" s="32">
        <f t="shared" si="97"/>
        <v>194</v>
      </c>
      <c r="N63" s="28">
        <v>136</v>
      </c>
      <c r="O63" s="150" t="s">
        <v>152</v>
      </c>
      <c r="P63" s="21" t="s">
        <v>153</v>
      </c>
      <c r="Q63" s="12" t="s">
        <v>193</v>
      </c>
      <c r="R63" s="3">
        <v>1</v>
      </c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t="217.5" customHeight="1" x14ac:dyDescent="0.3">
      <c r="A64" s="93" t="s">
        <v>175</v>
      </c>
      <c r="B64" s="107" t="s">
        <v>70</v>
      </c>
      <c r="C64" s="137" t="s">
        <v>176</v>
      </c>
      <c r="D64" s="30">
        <v>7075</v>
      </c>
      <c r="E64" s="30">
        <f t="shared" ref="E64" si="98">ROUND((D64/12*$R$2),0)</f>
        <v>2358</v>
      </c>
      <c r="F64" s="26">
        <f t="shared" si="92"/>
        <v>2464</v>
      </c>
      <c r="G64" s="30">
        <v>2464</v>
      </c>
      <c r="H64" s="31"/>
      <c r="I64" s="35">
        <f t="shared" ref="I64" si="99">ROUND(F64/E64*100,2)</f>
        <v>104.5</v>
      </c>
      <c r="J64" s="38">
        <f t="shared" ref="J64" si="100">ROUND(F64/D64*100,2)</f>
        <v>34.83</v>
      </c>
      <c r="K64" s="27">
        <f t="shared" ref="K64" si="101">D64-F64</f>
        <v>4611</v>
      </c>
      <c r="L64" s="32">
        <f t="shared" ref="L64" si="102">E64-F64</f>
        <v>-106</v>
      </c>
      <c r="M64" s="32">
        <f t="shared" ref="M64" si="103">ROUND(F64/$R$2,0)</f>
        <v>616</v>
      </c>
      <c r="N64" s="28"/>
      <c r="O64" s="151" t="s">
        <v>177</v>
      </c>
      <c r="P64" s="67" t="s">
        <v>187</v>
      </c>
      <c r="Q64" s="12" t="s">
        <v>195</v>
      </c>
      <c r="R64" s="3">
        <v>1</v>
      </c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t="51.75" customHeight="1" x14ac:dyDescent="0.3">
      <c r="A65" s="6" t="s">
        <v>76</v>
      </c>
      <c r="B65" s="19" t="s">
        <v>30</v>
      </c>
      <c r="C65" s="19"/>
      <c r="D65" s="26"/>
      <c r="E65" s="26"/>
      <c r="F65" s="26"/>
      <c r="G65" s="26"/>
      <c r="H65" s="94"/>
      <c r="I65" s="11"/>
      <c r="J65" s="26"/>
      <c r="K65" s="114"/>
      <c r="L65" s="9"/>
      <c r="M65" s="26"/>
      <c r="N65" s="18"/>
      <c r="O65" s="142"/>
      <c r="P65" s="94"/>
      <c r="Q65" s="52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103.5" customHeight="1" x14ac:dyDescent="0.3">
      <c r="A66" s="29" t="s">
        <v>77</v>
      </c>
      <c r="B66" s="37" t="s">
        <v>72</v>
      </c>
      <c r="C66" s="37" t="s">
        <v>73</v>
      </c>
      <c r="D66" s="28">
        <v>44</v>
      </c>
      <c r="E66" s="34">
        <f>ROUND((D66/12*$R$2),0)</f>
        <v>15</v>
      </c>
      <c r="F66" s="26">
        <f t="shared" ref="F66" si="104">G66+H66</f>
        <v>42</v>
      </c>
      <c r="G66" s="34">
        <v>42</v>
      </c>
      <c r="H66" s="148"/>
      <c r="I66" s="10">
        <f>ROUND(F66/E66*100,2)</f>
        <v>280</v>
      </c>
      <c r="J66" s="11">
        <f>ROUND(F66/D66*100,2)</f>
        <v>95.45</v>
      </c>
      <c r="K66" s="27">
        <f>D66-F66</f>
        <v>2</v>
      </c>
      <c r="L66" s="33">
        <f>E66-F66</f>
        <v>-27</v>
      </c>
      <c r="M66" s="33">
        <f>ROUND(F66/$R$2,0)</f>
        <v>11</v>
      </c>
      <c r="N66" s="5">
        <v>15</v>
      </c>
      <c r="O66" s="147" t="s">
        <v>146</v>
      </c>
      <c r="P66" s="21" t="s">
        <v>153</v>
      </c>
      <c r="Q66" s="12" t="s">
        <v>193</v>
      </c>
      <c r="R66" s="3">
        <v>1</v>
      </c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t="326.25" customHeight="1" x14ac:dyDescent="0.3">
      <c r="A67" s="29" t="s">
        <v>167</v>
      </c>
      <c r="B67" s="37" t="s">
        <v>168</v>
      </c>
      <c r="C67" s="37" t="s">
        <v>169</v>
      </c>
      <c r="D67" s="28">
        <v>118</v>
      </c>
      <c r="E67" s="34">
        <f>ROUND((D67/12*$R$2),0)</f>
        <v>39</v>
      </c>
      <c r="F67" s="26">
        <f t="shared" ref="F67" si="105">G67+H67</f>
        <v>127</v>
      </c>
      <c r="G67" s="34">
        <v>127</v>
      </c>
      <c r="H67" s="97"/>
      <c r="I67" s="10">
        <f>ROUND(F67/E67*100,2)</f>
        <v>325.64</v>
      </c>
      <c r="J67" s="11">
        <f>ROUND(F67/D67*100,2)</f>
        <v>107.63</v>
      </c>
      <c r="K67" s="27">
        <f>D67-F67</f>
        <v>-9</v>
      </c>
      <c r="L67" s="33">
        <f>E67-F67</f>
        <v>-88</v>
      </c>
      <c r="M67" s="33">
        <f>ROUND(F67/$R$2,0)</f>
        <v>32</v>
      </c>
      <c r="N67" s="5">
        <v>59</v>
      </c>
      <c r="O67" s="140" t="s">
        <v>146</v>
      </c>
      <c r="P67" s="21" t="s">
        <v>190</v>
      </c>
      <c r="Q67" s="12" t="s">
        <v>28</v>
      </c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t="51.75" customHeight="1" x14ac:dyDescent="0.3">
      <c r="A68" s="6" t="s">
        <v>81</v>
      </c>
      <c r="B68" s="24" t="s">
        <v>14</v>
      </c>
      <c r="C68" s="24"/>
      <c r="D68" s="24"/>
      <c r="E68" s="24"/>
      <c r="F68" s="24"/>
      <c r="G68" s="26"/>
      <c r="H68" s="94"/>
      <c r="I68" s="11"/>
      <c r="J68" s="26"/>
      <c r="K68" s="114"/>
      <c r="L68" s="9"/>
      <c r="M68" s="26">
        <f t="shared" ref="M68" si="106">ROUND(F68/$R$2,0)</f>
        <v>0</v>
      </c>
      <c r="N68" s="18"/>
      <c r="O68" s="142"/>
      <c r="P68" s="94"/>
      <c r="Q68" s="52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349.5" customHeight="1" x14ac:dyDescent="0.3">
      <c r="A69" s="93" t="s">
        <v>82</v>
      </c>
      <c r="B69" s="107" t="s">
        <v>116</v>
      </c>
      <c r="C69" s="82" t="s">
        <v>117</v>
      </c>
      <c r="D69" s="145">
        <v>0</v>
      </c>
      <c r="E69" s="144">
        <f t="shared" ref="E69" si="107">ROUND((D69/12*$R$2),0)</f>
        <v>0</v>
      </c>
      <c r="F69" s="146">
        <f>G69+H69</f>
        <v>2</v>
      </c>
      <c r="G69" s="144">
        <v>2</v>
      </c>
      <c r="H69" s="89"/>
      <c r="I69" s="92" t="e">
        <f t="shared" ref="I69" si="108">ROUND(F69/E69*100,2)</f>
        <v>#DIV/0!</v>
      </c>
      <c r="J69" s="91" t="e">
        <f t="shared" ref="J69" si="109">ROUND(F69/D69*100,2)</f>
        <v>#DIV/0!</v>
      </c>
      <c r="K69" s="102">
        <f t="shared" ref="K69" si="110">D69-F69</f>
        <v>-2</v>
      </c>
      <c r="L69" s="90">
        <f t="shared" ref="L69" si="111">E69-F69</f>
        <v>-2</v>
      </c>
      <c r="M69" s="90">
        <f>ROUND(F69/$R$2,0)</f>
        <v>1</v>
      </c>
      <c r="N69" s="33">
        <v>18</v>
      </c>
      <c r="O69" s="37" t="s">
        <v>138</v>
      </c>
      <c r="P69" s="21" t="s">
        <v>191</v>
      </c>
      <c r="Q69" s="12" t="s">
        <v>28</v>
      </c>
      <c r="R69" s="3">
        <v>1</v>
      </c>
      <c r="S69" s="3"/>
      <c r="T69" s="3"/>
      <c r="U69" s="3"/>
      <c r="V69" s="3"/>
      <c r="W69" s="3"/>
      <c r="X69" s="3"/>
      <c r="Y69" s="3"/>
      <c r="Z69" s="3"/>
      <c r="AA69" s="3"/>
    </row>
    <row r="70" spans="1:27" ht="399.75" customHeight="1" x14ac:dyDescent="0.3">
      <c r="A70" s="29" t="s">
        <v>102</v>
      </c>
      <c r="B70" s="96" t="s">
        <v>110</v>
      </c>
      <c r="C70" s="97" t="s">
        <v>111</v>
      </c>
      <c r="D70" s="34">
        <v>1684</v>
      </c>
      <c r="E70" s="34">
        <f t="shared" ref="E70" si="112">ROUND((D70/12*$R$2),0)</f>
        <v>561</v>
      </c>
      <c r="F70" s="26">
        <f>G70+H70</f>
        <v>325</v>
      </c>
      <c r="G70" s="34">
        <v>325</v>
      </c>
      <c r="H70" s="34"/>
      <c r="I70" s="35">
        <f t="shared" ref="I70" si="113">ROUND(F70/E70*100,2)</f>
        <v>57.93</v>
      </c>
      <c r="J70" s="13">
        <f t="shared" ref="J70" si="114">ROUND(F70/D70*100,2)</f>
        <v>19.3</v>
      </c>
      <c r="K70" s="27">
        <f t="shared" ref="K70" si="115">D70-F70</f>
        <v>1359</v>
      </c>
      <c r="L70" s="33">
        <f t="shared" ref="L70" si="116">E70-F70</f>
        <v>236</v>
      </c>
      <c r="M70" s="33">
        <f>ROUND(F70/$R$2,0)</f>
        <v>81</v>
      </c>
      <c r="N70" s="33">
        <v>0</v>
      </c>
      <c r="O70" s="37" t="s">
        <v>150</v>
      </c>
      <c r="P70" s="21" t="s">
        <v>153</v>
      </c>
      <c r="Q70" s="12" t="s">
        <v>193</v>
      </c>
      <c r="R70" s="4">
        <v>1</v>
      </c>
    </row>
    <row r="71" spans="1:27" ht="34.5" hidden="1" customHeight="1" x14ac:dyDescent="0.3">
      <c r="A71" s="6" t="s">
        <v>91</v>
      </c>
      <c r="B71" s="61" t="s">
        <v>38</v>
      </c>
      <c r="C71" s="62"/>
      <c r="D71" s="63"/>
      <c r="E71" s="64"/>
      <c r="F71" s="64"/>
      <c r="G71" s="64"/>
      <c r="H71" s="64"/>
      <c r="I71" s="64"/>
      <c r="J71" s="65"/>
      <c r="K71" s="64"/>
      <c r="L71" s="64"/>
      <c r="M71" s="64"/>
      <c r="N71" s="66"/>
      <c r="O71" s="142"/>
      <c r="P71" s="94"/>
      <c r="Q71" s="58"/>
    </row>
    <row r="72" spans="1:27" hidden="1" x14ac:dyDescent="0.3">
      <c r="A72" s="29" t="s">
        <v>92</v>
      </c>
      <c r="B72" s="37"/>
      <c r="C72" s="59"/>
      <c r="D72" s="5"/>
      <c r="E72" s="34">
        <f t="shared" ref="E72" si="117">ROUND((D72/12*$R$2),0)</f>
        <v>0</v>
      </c>
      <c r="F72" s="26">
        <f>G72+H72</f>
        <v>0</v>
      </c>
      <c r="G72" s="5"/>
      <c r="H72" s="5"/>
      <c r="I72" s="10" t="e">
        <f t="shared" ref="I72" si="118">ROUND(F72/E72*100,2)</f>
        <v>#DIV/0!</v>
      </c>
      <c r="J72" s="13" t="e">
        <f t="shared" ref="J72" si="119">ROUND(F72/D72*100,2)</f>
        <v>#DIV/0!</v>
      </c>
      <c r="K72" s="27">
        <f t="shared" ref="K72" si="120">D72-F72</f>
        <v>0</v>
      </c>
      <c r="L72" s="33">
        <f t="shared" ref="L72" si="121">E72-F72</f>
        <v>0</v>
      </c>
      <c r="M72" s="33">
        <f>ROUND(F72/$R$2,0)</f>
        <v>0</v>
      </c>
      <c r="N72" s="5"/>
      <c r="O72" s="31"/>
      <c r="P72" s="67"/>
      <c r="Q72" s="12"/>
    </row>
    <row r="74" spans="1:27" x14ac:dyDescent="0.3">
      <c r="R74" s="4">
        <f>SUM(R6:R70)</f>
        <v>32</v>
      </c>
      <c r="S74" s="4">
        <f>SUM(S6:S70)</f>
        <v>9</v>
      </c>
    </row>
  </sheetData>
  <mergeCells count="34">
    <mergeCell ref="Q26:Q27"/>
    <mergeCell ref="O26:O27"/>
    <mergeCell ref="P26:P27"/>
    <mergeCell ref="B49:B50"/>
    <mergeCell ref="D49:D50"/>
    <mergeCell ref="E49:E50"/>
    <mergeCell ref="G49:G50"/>
    <mergeCell ref="H49:H50"/>
    <mergeCell ref="F49:F50"/>
    <mergeCell ref="I49:I50"/>
    <mergeCell ref="J49:J50"/>
    <mergeCell ref="K49:K50"/>
    <mergeCell ref="L49:L50"/>
    <mergeCell ref="M49:M50"/>
    <mergeCell ref="N49:N50"/>
    <mergeCell ref="B58:C58"/>
    <mergeCell ref="B27:C27"/>
    <mergeCell ref="A11:D11"/>
    <mergeCell ref="K2:K3"/>
    <mergeCell ref="J2:J3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</mergeCells>
  <printOptions horizontalCentered="1"/>
  <pageMargins left="0" right="0" top="0.39370078740157483" bottom="0" header="0" footer="0"/>
  <pageSetup paperSize="9" scale="31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7</vt:lpstr>
      <vt:lpstr>Лист1</vt:lpstr>
      <vt:lpstr>'Протокол 7'!Заголовки_для_печати</vt:lpstr>
      <vt:lpstr>'Протокол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2022-05-13T13:12:18Z</cp:lastPrinted>
  <dcterms:created xsi:type="dcterms:W3CDTF">2021-02-08T07:03:21Z</dcterms:created>
  <dcterms:modified xsi:type="dcterms:W3CDTF">2022-05-18T07:06:04Z</dcterms:modified>
</cp:coreProperties>
</file>